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Annexure-III" sheetId="4" r:id="rId1"/>
  </sheets>
  <definedNames>
    <definedName name="_xlnm.Print_Area" localSheetId="0">'Annexure-III'!$B$3:$M$135</definedName>
    <definedName name="_xlnm.Print_Titles" localSheetId="0">'Annexure-III'!$5:$6</definedName>
  </definedNames>
  <calcPr calcId="124519"/>
</workbook>
</file>

<file path=xl/calcChain.xml><?xml version="1.0" encoding="utf-8"?>
<calcChain xmlns="http://schemas.openxmlformats.org/spreadsheetml/2006/main">
  <c r="M130" i="4"/>
  <c r="M129"/>
  <c r="M128"/>
  <c r="M127"/>
  <c r="M101"/>
  <c r="M89"/>
  <c r="M80"/>
  <c r="M71"/>
  <c r="M62"/>
  <c r="M53"/>
  <c r="M44"/>
  <c r="M33"/>
  <c r="M20"/>
  <c r="M102" l="1"/>
  <c r="G102"/>
  <c r="E133" s="1"/>
  <c r="E102"/>
  <c r="E127" s="1"/>
  <c r="M103" l="1"/>
  <c r="M104"/>
  <c r="G127"/>
  <c r="E135" s="1"/>
  <c r="E132"/>
</calcChain>
</file>

<file path=xl/comments1.xml><?xml version="1.0" encoding="utf-8"?>
<comments xmlns="http://schemas.openxmlformats.org/spreadsheetml/2006/main">
  <authors>
    <author>7131</author>
  </authors>
  <commentList>
    <comment ref="L134" authorId="0">
      <text>
        <r>
          <rPr>
            <b/>
            <sz val="9"/>
            <color indexed="81"/>
            <rFont val="Tahoma"/>
            <charset val="1"/>
          </rPr>
          <t>7131:</t>
        </r>
        <r>
          <rPr>
            <sz val="9"/>
            <color indexed="81"/>
            <rFont val="Tahoma"/>
            <charset val="1"/>
          </rPr>
          <t xml:space="preserve">
Employee cost filed</t>
        </r>
      </text>
    </comment>
  </commentList>
</comments>
</file>

<file path=xl/sharedStrings.xml><?xml version="1.0" encoding="utf-8"?>
<sst xmlns="http://schemas.openxmlformats.org/spreadsheetml/2006/main" count="368" uniqueCount="245">
  <si>
    <t>Designation</t>
  </si>
  <si>
    <t>Total</t>
  </si>
  <si>
    <t>H.S.K-I (Ele.)</t>
  </si>
  <si>
    <t>Foreman (Ele.)</t>
  </si>
  <si>
    <t>Assistant Foreman (Ele.)</t>
  </si>
  <si>
    <t>Electric Fitter SKD</t>
  </si>
  <si>
    <t>Udayasankar P S</t>
  </si>
  <si>
    <t>Staff Car Driver Gr.II</t>
  </si>
  <si>
    <t>Lineman SKD</t>
  </si>
  <si>
    <t>Sajeev A  S</t>
  </si>
  <si>
    <t>Assistant (Ele.)</t>
  </si>
  <si>
    <t>Electrician SKD</t>
  </si>
  <si>
    <t>Joseph .A.V</t>
  </si>
  <si>
    <t>Electrician H.S.K (C.C)</t>
  </si>
  <si>
    <t>Johnson P J</t>
  </si>
  <si>
    <t>Switch Board Operator H.S.K (C.C)</t>
  </si>
  <si>
    <t>Balasubramaniam Pillai  O N</t>
  </si>
  <si>
    <t>Sunil N B</t>
  </si>
  <si>
    <t>Sundaran N L</t>
  </si>
  <si>
    <t>Valarian Gracious</t>
  </si>
  <si>
    <t>Abdul Rahim M.M</t>
  </si>
  <si>
    <t>Executive Engineer (Ele.)</t>
  </si>
  <si>
    <t>Poulose T V</t>
  </si>
  <si>
    <t>Joy P P</t>
  </si>
  <si>
    <t>Digol V P</t>
  </si>
  <si>
    <t>Motilal C V</t>
  </si>
  <si>
    <t>Switch Board Operator SKD</t>
  </si>
  <si>
    <t>Unni K G</t>
  </si>
  <si>
    <t>Driver (Power House)</t>
  </si>
  <si>
    <t>Vijayan P</t>
  </si>
  <si>
    <t>Ravi K</t>
  </si>
  <si>
    <t>Philip Z</t>
  </si>
  <si>
    <t>Sunil Kumar A D</t>
  </si>
  <si>
    <t>Suresh Kumar C R</t>
  </si>
  <si>
    <t>Suresh Kumar K</t>
  </si>
  <si>
    <t>Harish Babu A M</t>
  </si>
  <si>
    <t>Paulson M D</t>
  </si>
  <si>
    <t>Anoopkumar P D</t>
  </si>
  <si>
    <t>Asokan M K</t>
  </si>
  <si>
    <t>D Joseph Gomary</t>
  </si>
  <si>
    <t>Varghese T G</t>
  </si>
  <si>
    <t>Pradeepan P S</t>
  </si>
  <si>
    <t>Driver Grp.IV (M.E)</t>
  </si>
  <si>
    <t>Nandakumar U</t>
  </si>
  <si>
    <t>Assistant Engineer (Ele.)</t>
  </si>
  <si>
    <t>Thomas M A</t>
  </si>
  <si>
    <t>Balakrishnan T C</t>
  </si>
  <si>
    <t xml:space="preserve">Name of the Employee          </t>
  </si>
  <si>
    <t xml:space="preserve">Togen K  X                    </t>
  </si>
  <si>
    <t xml:space="preserve">Mohandas G                    </t>
  </si>
  <si>
    <t xml:space="preserve">Rajendran Nair K P            </t>
  </si>
  <si>
    <t xml:space="preserve">Sathyan N K                   </t>
  </si>
  <si>
    <t xml:space="preserve">Suresh P S                    </t>
  </si>
  <si>
    <t xml:space="preserve">Joy A G                       </t>
  </si>
  <si>
    <t>Assistant Foreman (Power</t>
  </si>
  <si>
    <t xml:space="preserve">Francis .K.M                  </t>
  </si>
  <si>
    <t xml:space="preserve">Ullasan M P                   </t>
  </si>
  <si>
    <t xml:space="preserve">Venu K G                      </t>
  </si>
  <si>
    <t xml:space="preserve">Jossey M M                    </t>
  </si>
  <si>
    <t xml:space="preserve">Rabindranath K.S              </t>
  </si>
  <si>
    <t xml:space="preserve">Joseph N A                    </t>
  </si>
  <si>
    <t xml:space="preserve">Xavier P F                    </t>
  </si>
  <si>
    <t xml:space="preserve">Sanu T T                      </t>
  </si>
  <si>
    <t xml:space="preserve">George V D                    </t>
  </si>
  <si>
    <t xml:space="preserve">Sudheer V S                   </t>
  </si>
  <si>
    <t xml:space="preserve">Paul K A                      </t>
  </si>
  <si>
    <t xml:space="preserve">Venu O G                      </t>
  </si>
  <si>
    <t xml:space="preserve">Rajanan T D                   </t>
  </si>
  <si>
    <t xml:space="preserve">Sureshkumar C D               </t>
  </si>
  <si>
    <t xml:space="preserve">Devadas K P                   </t>
  </si>
  <si>
    <t xml:space="preserve">Pushkaran P B                 </t>
  </si>
  <si>
    <t xml:space="preserve">Alexander K P                 </t>
  </si>
  <si>
    <t xml:space="preserve">Sojan M R                     </t>
  </si>
  <si>
    <t xml:space="preserve">Barrid K A                    </t>
  </si>
  <si>
    <t xml:space="preserve">Santhoshkumar C N             </t>
  </si>
  <si>
    <t xml:space="preserve">Samuel D                      </t>
  </si>
  <si>
    <t xml:space="preserve">P A Ambrose Benny             </t>
  </si>
  <si>
    <t xml:space="preserve">Surajan A P                   </t>
  </si>
  <si>
    <t xml:space="preserve">Manoharan M                   </t>
  </si>
  <si>
    <t xml:space="preserve">Lalu .M.A                     </t>
  </si>
  <si>
    <t xml:space="preserve">Saidumohammed P M             </t>
  </si>
  <si>
    <t xml:space="preserve">Chandrasekhara Pillai S       </t>
  </si>
  <si>
    <t xml:space="preserve">Sujith V S                    </t>
  </si>
  <si>
    <t xml:space="preserve">Chandran Kypada               </t>
  </si>
  <si>
    <t xml:space="preserve">Nelson Joseph                 </t>
  </si>
  <si>
    <t xml:space="preserve">Narayanan T K                 </t>
  </si>
  <si>
    <t>Assistant Foreman (Electr</t>
  </si>
  <si>
    <t xml:space="preserve">Mohankumar .M                 </t>
  </si>
  <si>
    <t xml:space="preserve">Poulose T J                   </t>
  </si>
  <si>
    <t xml:space="preserve">Abhayakumar C B               </t>
  </si>
  <si>
    <t xml:space="preserve">Deleep .V                     </t>
  </si>
  <si>
    <t xml:space="preserve">Martin .A.S                   </t>
  </si>
  <si>
    <t xml:space="preserve">Minnie Chandy                 </t>
  </si>
  <si>
    <t>Mathew Paul</t>
  </si>
  <si>
    <t>Unni Krishnan Nair</t>
  </si>
  <si>
    <t>Joy Mathew</t>
  </si>
  <si>
    <t>DETAILS OF DEPLOYMENT OF EMPLOYEES FOR  DISTRIBUTION BUSINESS OF COCHIN PORT TRUST  DURING THE FY 2018-2019</t>
  </si>
  <si>
    <t>Sl.No</t>
  </si>
  <si>
    <t xml:space="preserve">Name of subststaion / location </t>
  </si>
  <si>
    <t>Description</t>
  </si>
  <si>
    <t>Employee requirement as per CEI norms</t>
  </si>
  <si>
    <t>No. of Employees deployed by CoPT</t>
  </si>
  <si>
    <t xml:space="preserve">No of empoyees required as per CEI </t>
  </si>
  <si>
    <t>Remarks</t>
  </si>
  <si>
    <t>No. of employees deployed</t>
  </si>
  <si>
    <t>110 KV substaion at W. Island  (6.5 MVA Contract demand with KSEBL) 365X24 hrs of operation</t>
  </si>
  <si>
    <t xml:space="preserve">10/12.5 MVA 110 kV / 11 kV transfomer - 2 nos. 
500 kVA  Station transfomer  - 1 no. 
11 kV feeders - 11 nos. ( All feeders are connected to various consumers / down stream substation) 
Substation  and switching yard is PLC controlled and but not fully automated. Manual intervention is required for operations like change over , breaker operation , relay resetting  etc.  </t>
  </si>
  <si>
    <t>Degree holder with 2 year experience or diploma holder with 5 years of experience in charge of the substation.</t>
  </si>
  <si>
    <t>One degree holder is in charge of the substation</t>
  </si>
  <si>
    <t>1 X  3 =3</t>
  </si>
  <si>
    <t xml:space="preserve">One  Degree / Diploma holder with two year expereince shall be present through out working period </t>
  </si>
  <si>
    <t>1X3=3</t>
  </si>
  <si>
    <t>One AE is posted in each shift</t>
  </si>
  <si>
    <t>5X3 =15</t>
  </si>
  <si>
    <t>Adequate ( a minimum of five)  electricians / wireman through out working period</t>
  </si>
  <si>
    <t xml:space="preserve">2 X3 + 3 relivers             Total-  9 nos                 Relivers ( this include helpers also ) are posted  in general shift to look after the routine maintenance work and will come in  shit duty if required) </t>
  </si>
  <si>
    <t>(-6)</t>
  </si>
  <si>
    <t>Total employees deployed = 13 nos. 
4 engineers + 9 technicians including helpers</t>
  </si>
  <si>
    <t>(-) 6</t>
  </si>
  <si>
    <t>11 kV substaion at  Vallarpadam (3 MVA Contract demand)
365X24 hrs of operation</t>
  </si>
  <si>
    <t xml:space="preserve">500 kVA  Station transfomer  - 1 no.
11 kV feeders - 4 nos. (All feeders are connected to various consumers) 
Substation  is not  automated. Manual intervention is required for operations like changeover , C.B operation, relay restting etc.  
</t>
  </si>
  <si>
    <t>Degree holder or diploma holder with 3 years of experience in charge of the substation.</t>
  </si>
  <si>
    <t xml:space="preserve"> Engineer in charges of 110 kV substation is also in charge of this substation</t>
  </si>
  <si>
    <t>(-1)</t>
  </si>
  <si>
    <t xml:space="preserve"> One Diploma holder present through out working period </t>
  </si>
  <si>
    <t>One AE/JE is posted in each shift</t>
  </si>
  <si>
    <t>3X3=9</t>
  </si>
  <si>
    <t xml:space="preserve"> Minimum of 3  electricians / wireman through out working period  </t>
  </si>
  <si>
    <t>2X3 +2 =8</t>
  </si>
  <si>
    <t xml:space="preserve">2X3 +2 relievers   Total- 8 nos
Relievers (this include helpers also) are posted  in general shift to look after the routine maintenance work and will come in the shit duty if required) </t>
  </si>
  <si>
    <t>(-) 1</t>
  </si>
  <si>
    <t xml:space="preserve">Total </t>
  </si>
  <si>
    <t xml:space="preserve">Total employees deployed = 8 Nos.    
3 engineers + 5 technicians including helpers </t>
  </si>
  <si>
    <t>(-) 2</t>
  </si>
  <si>
    <t>11 kV S/S at Mattanchery Halt  (Old receiving station prior to commissioing of 110 kV substation)</t>
  </si>
  <si>
    <t>(-)1</t>
  </si>
  <si>
    <t xml:space="preserve">One Diploma holder present through out working period </t>
  </si>
  <si>
    <t xml:space="preserve"> Engineers are not posted after commssioing of 110 kV substation  ) </t>
  </si>
  <si>
    <t>(-)3</t>
  </si>
  <si>
    <t xml:space="preserve">Minimum of 3  electricians / wireman through out working period  </t>
  </si>
  <si>
    <t>2X3 = 6nos.</t>
  </si>
  <si>
    <t xml:space="preserve">2 staffs posted  in shift  for operation and maintenance work </t>
  </si>
  <si>
    <t>(-) 3</t>
  </si>
  <si>
    <t>(-)7</t>
  </si>
  <si>
    <t>Q9 Substation</t>
  </si>
  <si>
    <t xml:space="preserve"> Supply for Container Terminal operations were fed from Q 9 S/S. Container Terminal was shifted to Vallarapadam and hence only 2 staff are posted for catering supply to other installations during day shift
Q8 and Q 10  subststations near to Q9 S/S for feedeing supply  Reefer containers and FACT ,Container Freight Station.. These substations are also looked after by 2 persons posted in Q 9 substation during day time.</t>
  </si>
  <si>
    <t>1.Degree holder or diploma holder with 3 years of experience in charge of the substation.</t>
  </si>
  <si>
    <t>Engineer in charges of 110 kV substation is also in charge of these substations</t>
  </si>
  <si>
    <t xml:space="preserve">2.One Diploma holder present through out working period </t>
  </si>
  <si>
    <t xml:space="preserve"> No posting after  shifting the Container  Terminal Operations to Vallarpadam</t>
  </si>
  <si>
    <t xml:space="preserve">3. Minimum of 3  electricians / wireman through out working period  </t>
  </si>
  <si>
    <t xml:space="preserve">2 staffs posted  in general shift  for operation and maintenance work </t>
  </si>
  <si>
    <t>(-)11</t>
  </si>
  <si>
    <t xml:space="preserve">11 kV  S/S at  E. Wharf </t>
  </si>
  <si>
    <t>Supply to Zuari Cement,  Shore power to vessels calling at E.Wharf etc. are fed from this substation</t>
  </si>
  <si>
    <t xml:space="preserve">2. One Diploma holder present through out working period </t>
  </si>
  <si>
    <t xml:space="preserve"> No posting  of engineers after  shifting the Container  Terminal Operations to Vallarpadam</t>
  </si>
  <si>
    <t xml:space="preserve">2X3 =6 nos. </t>
  </si>
  <si>
    <t xml:space="preserve">(-)3 </t>
  </si>
  <si>
    <t>11 kV S/S at M. Wharf</t>
  </si>
  <si>
    <t>Supply to FACT Ammonia, Ambuja Cement, Lakshwdeep, Coast Guard vessels etc .</t>
  </si>
  <si>
    <t>1. Degree holder or diploma holder with 3 years of experience in charge of the substation.</t>
  </si>
  <si>
    <t>Nil    ( Engineer in charges of 110 kV substation is also in charge of this substation</t>
  </si>
  <si>
    <t xml:space="preserve">l ( No posting after handing over the Workshop to CSL, handing over the berths to other firms  like Ambuja Cement etc.  )  </t>
  </si>
  <si>
    <t xml:space="preserve"> 3.Minimum of 3  electricians / wireman through out working period  </t>
  </si>
  <si>
    <t>2X3= 6 nos.</t>
  </si>
  <si>
    <t xml:space="preserve"> 6   ( For providing supply to Coast Guard , Navy , Lakswadeep vessels etc. )</t>
  </si>
  <si>
    <t>North End Substation</t>
  </si>
  <si>
    <t>Supply to HT cosumers like Taj Hotel, Customs House , Mercantile Marine Department , Ultra Tech Cement  and others Port Health Organisation, Cochin Port Office bildings. quarters  
BTP S/S near North End S/S is also looked after by the staff posted at North End substation</t>
  </si>
  <si>
    <t xml:space="preserve">2. one Diploma holder present through out working period </t>
  </si>
  <si>
    <t xml:space="preserve">2X 3 =6 </t>
  </si>
  <si>
    <t>Total requirement as per norms</t>
  </si>
  <si>
    <t>Hospital S/S</t>
  </si>
  <si>
    <t xml:space="preserve">Supply to HT consumers like Casino Hotel, Merchant Navy Club and consumers like Railway, Port Hosital , quarters and other LT consumers </t>
  </si>
  <si>
    <t>(-)</t>
  </si>
  <si>
    <t xml:space="preserve">3 X2 = 6 </t>
  </si>
  <si>
    <t>(-)5</t>
  </si>
  <si>
    <t>Power House  and 11 / 3.3 KV substation</t>
  </si>
  <si>
    <t>3 nos. of D.G sets having capacity 3.125 MW, 531 kW and 625 kW are installed in PH to give power supply to emergency services like hospital, reefer containers, cold storages during bulk failure</t>
  </si>
  <si>
    <t>Engineers are not posted after shifting the Container Terminal to Vallarpadam. Now supply interruption is very low and engineers are deployed as per requirement during power failure.</t>
  </si>
  <si>
    <t xml:space="preserve">3X3 </t>
  </si>
  <si>
    <t>(+)0</t>
  </si>
  <si>
    <t>(-)2</t>
  </si>
  <si>
    <t xml:space="preserve">GRANT TOTAL OF NUMBER OF EMPLOYEES </t>
  </si>
  <si>
    <t xml:space="preserve">Centralised Control Room (CCR) </t>
  </si>
  <si>
    <t xml:space="preserve">CCR was formed to provide 24 X 365 days of service to the consumers as per KSERC Standards of performance.
CCR attend the breakdown complaints of the HT and L.T consumers  round the clock </t>
  </si>
  <si>
    <t xml:space="preserve">Meter reading </t>
  </si>
  <si>
    <t>Meter reading staff are responsible for meter reading , enter meter readings in SAP, changing the faulty meters in W. Island and Vallarpadam</t>
  </si>
  <si>
    <t>From FY 2019-20 onwards meter reading staff is not  required due to implementation of SMART metering arrangement</t>
  </si>
  <si>
    <t xml:space="preserve">Accounting and billing </t>
  </si>
  <si>
    <t>Finance Department</t>
  </si>
  <si>
    <t xml:space="preserve"> 4 nos. ( 2 nos. Class III , 2nos. Class I &amp; II) </t>
  </si>
  <si>
    <t xml:space="preserve">Skylift </t>
  </si>
  <si>
    <t>Used for repair works , cutting of tree branches etc.</t>
  </si>
  <si>
    <t>Jeep</t>
  </si>
  <si>
    <t xml:space="preserve">Drivers of the Jeep </t>
  </si>
  <si>
    <t>Used for distribution activities at W. Island and Vallarpdam</t>
  </si>
  <si>
    <t xml:space="preserve">Class IV Mazdoor </t>
  </si>
  <si>
    <t xml:space="preserve">For manual works </t>
  </si>
  <si>
    <t>Executive Engineer</t>
  </si>
  <si>
    <t xml:space="preserve">Eventhough 1 AEE, 1 EE , 1 SE and 1 Dy.CE are also  engaged in distribution activities , their 1/4 th salary has been accounted in distribution works since they are also doing Port related works. </t>
  </si>
  <si>
    <t>Total no.of employees</t>
  </si>
  <si>
    <t xml:space="preserve">Total no. of staff for substations and power house  as per CEA norms </t>
  </si>
  <si>
    <t xml:space="preserve">Total no. of staff deployed for substation/ power house operatons </t>
  </si>
  <si>
    <t>Total employees deployed for distribution activities  for 2018-2019</t>
  </si>
  <si>
    <t>Latha Menon G</t>
  </si>
  <si>
    <t>SE(Ele)</t>
  </si>
  <si>
    <t>D.Ajith Kumar</t>
  </si>
  <si>
    <t>EE(Ele)</t>
  </si>
  <si>
    <t>Humblie Ursala John</t>
  </si>
  <si>
    <t>AEE(Ele)</t>
  </si>
  <si>
    <t>S.Jayalakshmy</t>
  </si>
  <si>
    <t xml:space="preserve">No. of employees excess / short </t>
  </si>
  <si>
    <t xml:space="preserve"> Personnel Number</t>
  </si>
  <si>
    <t xml:space="preserve">Ramesan S             </t>
  </si>
  <si>
    <t xml:space="preserve">Harikumar P P                </t>
  </si>
  <si>
    <t>Total employee cost for 110 KV Substation</t>
  </si>
  <si>
    <t>Total employee cost for 11 KV Substation at Mattanchery Halt</t>
  </si>
  <si>
    <t>Total employee cost for 11 KV Substation at Vallarpadam</t>
  </si>
  <si>
    <t xml:space="preserve">Total employee cost for Q9 Substation </t>
  </si>
  <si>
    <t>Nil (Engineer in charges of 110 kV substation is also in charge of this substation</t>
  </si>
  <si>
    <t>Total employee cost for 11 KV Substation at Ernakulam Wharf</t>
  </si>
  <si>
    <t>Total employee cost for 11 KV Substation at Mattanchery Wharf</t>
  </si>
  <si>
    <t>Total employee cost for 11 KV Substation at North End Sub Station</t>
  </si>
  <si>
    <t xml:space="preserve">Total employee cost for 11 KV Substation at Hospital </t>
  </si>
  <si>
    <t>Total employee cost for Power House and 11/3.3 KV Substation</t>
  </si>
  <si>
    <t>Total employees cost for employees deployed as per CEA/CEI norms</t>
  </si>
  <si>
    <t>Terminal Benefits @11%</t>
  </si>
  <si>
    <t>TOTAL</t>
  </si>
  <si>
    <t>Ramesh Babu</t>
  </si>
  <si>
    <t>Sr.Dy.Chief Accountant-II</t>
  </si>
  <si>
    <t>Jyothi S</t>
  </si>
  <si>
    <t>Manager</t>
  </si>
  <si>
    <t>Nirmal Sujitha</t>
  </si>
  <si>
    <t>Sr.Accountant</t>
  </si>
  <si>
    <t>Total employee cost required  for accounting &amp; billing, Centralized Control and vehicle drivers, meter reading etc</t>
  </si>
  <si>
    <t>GRAND TOTAL</t>
  </si>
  <si>
    <t>Total for  CCR, meter reading, accounting and billingetc</t>
  </si>
  <si>
    <t>ANNEXURE-III</t>
  </si>
  <si>
    <t>Accounts Officer</t>
  </si>
  <si>
    <t>Archana Viswanathan</t>
  </si>
  <si>
    <t>Total salary</t>
  </si>
  <si>
    <t xml:space="preserve">DETAILS OF EMPLOYEES REQUIRED FOR ACCOUNTING &amp; BILLING, CENTRALIZED CONTROL ROOM, VEHICLE DRIVERS, METER READING ETC. </t>
  </si>
  <si>
    <t>(-) 58</t>
  </si>
  <si>
    <t>(-) 40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</si>
</sst>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6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43" fontId="0" fillId="0" borderId="1" xfId="1" applyFont="1" applyFill="1" applyBorder="1" applyAlignment="1">
      <alignment vertical="center"/>
    </xf>
    <xf numFmtId="43" fontId="2" fillId="0" borderId="0" xfId="0" applyNumberFormat="1" applyFont="1" applyBorder="1" applyAlignment="1">
      <alignment horizontal="center" vertical="center" wrapText="1"/>
    </xf>
    <xf numFmtId="43" fontId="2" fillId="0" borderId="0" xfId="0" applyNumberFormat="1" applyFont="1"/>
    <xf numFmtId="0" fontId="3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43" fontId="3" fillId="2" borderId="1" xfId="0" applyNumberFormat="1" applyFont="1" applyFill="1" applyBorder="1" applyAlignment="1">
      <alignment vertical="center"/>
    </xf>
    <xf numFmtId="43" fontId="6" fillId="2" borderId="1" xfId="1" applyFont="1" applyFill="1" applyBorder="1"/>
    <xf numFmtId="43" fontId="2" fillId="2" borderId="1" xfId="1" applyFont="1" applyFill="1" applyBorder="1"/>
    <xf numFmtId="43" fontId="3" fillId="2" borderId="1" xfId="0" applyNumberFormat="1" applyFont="1" applyFill="1" applyBorder="1"/>
    <xf numFmtId="43" fontId="5" fillId="2" borderId="1" xfId="1" applyFont="1" applyFill="1" applyBorder="1"/>
    <xf numFmtId="0" fontId="3" fillId="0" borderId="1" xfId="0" applyFont="1" applyFill="1" applyBorder="1" applyAlignment="1">
      <alignment horizontal="right" vertical="center"/>
    </xf>
    <xf numFmtId="43" fontId="3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43" fontId="2" fillId="2" borderId="1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43" fontId="4" fillId="0" borderId="1" xfId="0" applyNumberFormat="1" applyFont="1" applyFill="1" applyBorder="1" applyAlignment="1">
      <alignment horizontal="right" vertical="center"/>
    </xf>
    <xf numFmtId="43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166"/>
  <sheetViews>
    <sheetView tabSelected="1" topLeftCell="A3" zoomScale="94" zoomScaleNormal="92" workbookViewId="0">
      <pane ySplit="4" topLeftCell="A7" activePane="bottomLeft" state="frozen"/>
      <selection activeCell="A3" sqref="A3"/>
      <selection pane="bottomLeft" activeCell="H6" sqref="H6"/>
    </sheetView>
  </sheetViews>
  <sheetFormatPr defaultRowHeight="18" customHeight="1"/>
  <cols>
    <col min="1" max="1" width="9.140625" style="1"/>
    <col min="2" max="2" width="6.42578125" style="1" customWidth="1"/>
    <col min="3" max="3" width="16" style="1" customWidth="1"/>
    <col min="4" max="4" width="27.5703125" style="1" customWidth="1"/>
    <col min="5" max="5" width="15" style="1" customWidth="1"/>
    <col min="6" max="6" width="23" style="1" customWidth="1"/>
    <col min="7" max="7" width="11.85546875" style="1" customWidth="1"/>
    <col min="8" max="8" width="28" style="1" customWidth="1"/>
    <col min="9" max="9" width="11.85546875" style="1" customWidth="1"/>
    <col min="10" max="10" width="9.7109375" style="27" customWidth="1"/>
    <col min="11" max="11" width="19.85546875" style="1" customWidth="1"/>
    <col min="12" max="12" width="35.140625" style="1" customWidth="1"/>
    <col min="13" max="13" width="15.42578125" style="1" bestFit="1" customWidth="1"/>
    <col min="14" max="16384" width="9.140625" style="1"/>
  </cols>
  <sheetData>
    <row r="1" spans="2:13" ht="15" customHeight="1">
      <c r="H1" s="2"/>
      <c r="I1" s="2"/>
      <c r="J1" s="22"/>
    </row>
    <row r="2" spans="2:13" ht="15" customHeight="1">
      <c r="B2" s="46" t="s">
        <v>96</v>
      </c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2:13" ht="15" customHeight="1">
      <c r="B3" s="71" t="s">
        <v>238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2:13" ht="18" customHeight="1">
      <c r="B4" s="72" t="s">
        <v>96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4"/>
    </row>
    <row r="5" spans="2:13" s="75" customFormat="1" ht="33" customHeight="1">
      <c r="B5" s="60" t="s">
        <v>97</v>
      </c>
      <c r="C5" s="60" t="s">
        <v>98</v>
      </c>
      <c r="D5" s="60" t="s">
        <v>99</v>
      </c>
      <c r="E5" s="60" t="s">
        <v>100</v>
      </c>
      <c r="F5" s="60"/>
      <c r="G5" s="60" t="s">
        <v>101</v>
      </c>
      <c r="H5" s="60"/>
      <c r="I5" s="60" t="s">
        <v>212</v>
      </c>
      <c r="J5" s="60" t="s">
        <v>213</v>
      </c>
      <c r="K5" s="60" t="s">
        <v>47</v>
      </c>
      <c r="L5" s="60" t="s">
        <v>0</v>
      </c>
      <c r="M5" s="60" t="s">
        <v>241</v>
      </c>
    </row>
    <row r="6" spans="2:13" s="75" customFormat="1" ht="60" customHeight="1">
      <c r="B6" s="60"/>
      <c r="C6" s="60"/>
      <c r="D6" s="60"/>
      <c r="E6" s="61" t="s">
        <v>102</v>
      </c>
      <c r="F6" s="76" t="s">
        <v>103</v>
      </c>
      <c r="G6" s="61" t="s">
        <v>104</v>
      </c>
      <c r="H6" s="61" t="s">
        <v>103</v>
      </c>
      <c r="I6" s="60"/>
      <c r="J6" s="60"/>
      <c r="K6" s="60"/>
      <c r="L6" s="60"/>
      <c r="M6" s="60"/>
    </row>
    <row r="7" spans="2:13" ht="69.75" customHeight="1">
      <c r="B7" s="42">
        <v>1</v>
      </c>
      <c r="C7" s="42" t="s">
        <v>105</v>
      </c>
      <c r="D7" s="44" t="s">
        <v>106</v>
      </c>
      <c r="E7" s="39">
        <v>1</v>
      </c>
      <c r="F7" s="30" t="s">
        <v>107</v>
      </c>
      <c r="G7" s="39">
        <v>1</v>
      </c>
      <c r="H7" s="40" t="s">
        <v>108</v>
      </c>
      <c r="I7" s="39">
        <v>1</v>
      </c>
      <c r="J7" s="15">
        <v>7595</v>
      </c>
      <c r="K7" s="16" t="s">
        <v>20</v>
      </c>
      <c r="L7" s="16" t="s">
        <v>21</v>
      </c>
      <c r="M7" s="49">
        <v>1901827.6447389827</v>
      </c>
    </row>
    <row r="8" spans="2:13" ht="18" customHeight="1">
      <c r="B8" s="42"/>
      <c r="C8" s="42"/>
      <c r="D8" s="44"/>
      <c r="E8" s="42" t="s">
        <v>109</v>
      </c>
      <c r="F8" s="42" t="s">
        <v>110</v>
      </c>
      <c r="G8" s="42" t="s">
        <v>111</v>
      </c>
      <c r="H8" s="42" t="s">
        <v>112</v>
      </c>
      <c r="I8" s="42">
        <v>1</v>
      </c>
      <c r="J8" s="15">
        <v>7669</v>
      </c>
      <c r="K8" s="16" t="s">
        <v>95</v>
      </c>
      <c r="L8" s="16" t="s">
        <v>44</v>
      </c>
      <c r="M8" s="49">
        <v>1175598.1058068064</v>
      </c>
    </row>
    <row r="9" spans="2:13" ht="18" customHeight="1">
      <c r="B9" s="42"/>
      <c r="C9" s="42"/>
      <c r="D9" s="44"/>
      <c r="E9" s="42"/>
      <c r="F9" s="42"/>
      <c r="G9" s="42"/>
      <c r="H9" s="42"/>
      <c r="I9" s="42"/>
      <c r="J9" s="15">
        <v>9073</v>
      </c>
      <c r="K9" s="16" t="s">
        <v>214</v>
      </c>
      <c r="L9" s="16" t="s">
        <v>44</v>
      </c>
      <c r="M9" s="49">
        <v>843099.40049017197</v>
      </c>
    </row>
    <row r="10" spans="2:13" ht="26.25" customHeight="1">
      <c r="B10" s="42"/>
      <c r="C10" s="42"/>
      <c r="D10" s="44"/>
      <c r="E10" s="42"/>
      <c r="F10" s="42"/>
      <c r="G10" s="42"/>
      <c r="H10" s="42"/>
      <c r="I10" s="42"/>
      <c r="J10" s="15">
        <v>9057</v>
      </c>
      <c r="K10" s="16" t="s">
        <v>94</v>
      </c>
      <c r="L10" s="16" t="s">
        <v>44</v>
      </c>
      <c r="M10" s="49">
        <v>925703.45118519641</v>
      </c>
    </row>
    <row r="11" spans="2:13" ht="18" customHeight="1">
      <c r="B11" s="42"/>
      <c r="C11" s="42"/>
      <c r="D11" s="44"/>
      <c r="E11" s="42" t="s">
        <v>113</v>
      </c>
      <c r="F11" s="42" t="s">
        <v>114</v>
      </c>
      <c r="G11" s="42">
        <v>9</v>
      </c>
      <c r="H11" s="42" t="s">
        <v>115</v>
      </c>
      <c r="I11" s="42" t="s">
        <v>116</v>
      </c>
      <c r="J11" s="15">
        <v>9079</v>
      </c>
      <c r="K11" s="16" t="s">
        <v>215</v>
      </c>
      <c r="L11" s="16" t="s">
        <v>2</v>
      </c>
      <c r="M11" s="49">
        <v>709795.50914846524</v>
      </c>
    </row>
    <row r="12" spans="2:13" ht="18" customHeight="1">
      <c r="B12" s="42"/>
      <c r="C12" s="42"/>
      <c r="D12" s="44"/>
      <c r="E12" s="42"/>
      <c r="F12" s="42"/>
      <c r="G12" s="42"/>
      <c r="H12" s="42"/>
      <c r="I12" s="42"/>
      <c r="J12" s="15">
        <v>9779</v>
      </c>
      <c r="K12" s="16" t="s">
        <v>89</v>
      </c>
      <c r="L12" s="16" t="s">
        <v>4</v>
      </c>
      <c r="M12" s="49">
        <v>1160132.4453523466</v>
      </c>
    </row>
    <row r="13" spans="2:13" ht="18" customHeight="1">
      <c r="B13" s="42"/>
      <c r="C13" s="42"/>
      <c r="D13" s="44"/>
      <c r="E13" s="42"/>
      <c r="F13" s="42"/>
      <c r="G13" s="42"/>
      <c r="H13" s="42"/>
      <c r="I13" s="42"/>
      <c r="J13" s="15">
        <v>7312</v>
      </c>
      <c r="K13" s="16" t="s">
        <v>16</v>
      </c>
      <c r="L13" s="16" t="s">
        <v>15</v>
      </c>
      <c r="M13" s="49">
        <v>1176253.4782816791</v>
      </c>
    </row>
    <row r="14" spans="2:13" ht="18" customHeight="1">
      <c r="B14" s="42"/>
      <c r="C14" s="42"/>
      <c r="D14" s="44"/>
      <c r="E14" s="42"/>
      <c r="F14" s="42"/>
      <c r="G14" s="42"/>
      <c r="H14" s="42"/>
      <c r="I14" s="42"/>
      <c r="J14" s="15">
        <v>9016</v>
      </c>
      <c r="K14" s="16" t="s">
        <v>35</v>
      </c>
      <c r="L14" s="16" t="s">
        <v>15</v>
      </c>
      <c r="M14" s="49">
        <v>1033207.1361152228</v>
      </c>
    </row>
    <row r="15" spans="2:13" ht="18" customHeight="1">
      <c r="B15" s="42"/>
      <c r="C15" s="42"/>
      <c r="D15" s="44"/>
      <c r="E15" s="42"/>
      <c r="F15" s="42"/>
      <c r="G15" s="42"/>
      <c r="H15" s="42"/>
      <c r="I15" s="42"/>
      <c r="J15" s="15">
        <v>7625</v>
      </c>
      <c r="K15" s="16" t="s">
        <v>23</v>
      </c>
      <c r="L15" s="16" t="s">
        <v>15</v>
      </c>
      <c r="M15" s="49">
        <v>1105324.0972597366</v>
      </c>
    </row>
    <row r="16" spans="2:13" ht="18" customHeight="1">
      <c r="B16" s="42"/>
      <c r="C16" s="42"/>
      <c r="D16" s="44"/>
      <c r="E16" s="42"/>
      <c r="F16" s="42"/>
      <c r="G16" s="42"/>
      <c r="H16" s="42"/>
      <c r="I16" s="42"/>
      <c r="J16" s="15">
        <v>9069</v>
      </c>
      <c r="K16" s="16" t="s">
        <v>84</v>
      </c>
      <c r="L16" s="16" t="s">
        <v>4</v>
      </c>
      <c r="M16" s="49">
        <v>814772.62019260181</v>
      </c>
    </row>
    <row r="17" spans="2:13" ht="18" customHeight="1">
      <c r="B17" s="42"/>
      <c r="C17" s="42"/>
      <c r="D17" s="44"/>
      <c r="E17" s="42"/>
      <c r="F17" s="42"/>
      <c r="G17" s="42"/>
      <c r="H17" s="42"/>
      <c r="I17" s="42"/>
      <c r="J17" s="15">
        <v>9018</v>
      </c>
      <c r="K17" s="16" t="s">
        <v>36</v>
      </c>
      <c r="L17" s="16" t="s">
        <v>15</v>
      </c>
      <c r="M17" s="49">
        <v>1061814.1446434283</v>
      </c>
    </row>
    <row r="18" spans="2:13" ht="18" customHeight="1">
      <c r="B18" s="42"/>
      <c r="C18" s="42"/>
      <c r="D18" s="44"/>
      <c r="E18" s="42"/>
      <c r="F18" s="42"/>
      <c r="G18" s="42"/>
      <c r="H18" s="42"/>
      <c r="I18" s="42"/>
      <c r="J18" s="15">
        <v>9778</v>
      </c>
      <c r="K18" s="16" t="s">
        <v>88</v>
      </c>
      <c r="L18" s="16" t="s">
        <v>4</v>
      </c>
      <c r="M18" s="49">
        <v>1143101.8006259922</v>
      </c>
    </row>
    <row r="19" spans="2:13" ht="18" customHeight="1">
      <c r="B19" s="42"/>
      <c r="C19" s="42"/>
      <c r="D19" s="44"/>
      <c r="E19" s="42"/>
      <c r="F19" s="42"/>
      <c r="G19" s="42"/>
      <c r="H19" s="42"/>
      <c r="I19" s="42"/>
      <c r="J19" s="15">
        <v>7603</v>
      </c>
      <c r="K19" s="16" t="s">
        <v>22</v>
      </c>
      <c r="L19" s="16" t="s">
        <v>15</v>
      </c>
      <c r="M19" s="49">
        <v>1085529.5886134871</v>
      </c>
    </row>
    <row r="20" spans="2:13" ht="72" customHeight="1">
      <c r="B20" s="42"/>
      <c r="C20" s="42"/>
      <c r="D20" s="39" t="s">
        <v>1</v>
      </c>
      <c r="E20" s="39">
        <v>19</v>
      </c>
      <c r="F20" s="14"/>
      <c r="G20" s="39">
        <v>13</v>
      </c>
      <c r="H20" s="30" t="s">
        <v>117</v>
      </c>
      <c r="I20" s="39" t="s">
        <v>118</v>
      </c>
      <c r="J20" s="50" t="s">
        <v>216</v>
      </c>
      <c r="K20" s="50"/>
      <c r="L20" s="50"/>
      <c r="M20" s="51">
        <f>SUM(M7:M19)</f>
        <v>14136159.422454119</v>
      </c>
    </row>
    <row r="21" spans="2:13" ht="47.25" customHeight="1">
      <c r="B21" s="42">
        <v>2</v>
      </c>
      <c r="C21" s="42" t="s">
        <v>119</v>
      </c>
      <c r="D21" s="44" t="s">
        <v>120</v>
      </c>
      <c r="E21" s="39">
        <v>1</v>
      </c>
      <c r="F21" s="30" t="s">
        <v>121</v>
      </c>
      <c r="G21" s="39">
        <v>0</v>
      </c>
      <c r="H21" s="40" t="s">
        <v>122</v>
      </c>
      <c r="I21" s="39" t="s">
        <v>123</v>
      </c>
      <c r="J21" s="15"/>
      <c r="K21" s="5"/>
      <c r="L21" s="5"/>
      <c r="M21" s="5"/>
    </row>
    <row r="22" spans="2:13" ht="18" customHeight="1">
      <c r="B22" s="42"/>
      <c r="C22" s="42"/>
      <c r="D22" s="44"/>
      <c r="E22" s="42" t="s">
        <v>111</v>
      </c>
      <c r="F22" s="42" t="s">
        <v>124</v>
      </c>
      <c r="G22" s="42">
        <v>3</v>
      </c>
      <c r="H22" s="42" t="s">
        <v>125</v>
      </c>
      <c r="I22" s="42">
        <v>0</v>
      </c>
      <c r="J22" s="23">
        <v>9796</v>
      </c>
      <c r="K22" s="17" t="s">
        <v>93</v>
      </c>
      <c r="L22" s="17" t="s">
        <v>44</v>
      </c>
      <c r="M22" s="52">
        <v>1493492.1745066589</v>
      </c>
    </row>
    <row r="23" spans="2:13" ht="18" customHeight="1">
      <c r="B23" s="42"/>
      <c r="C23" s="42"/>
      <c r="D23" s="44"/>
      <c r="E23" s="42"/>
      <c r="F23" s="42"/>
      <c r="G23" s="42"/>
      <c r="H23" s="42"/>
      <c r="I23" s="42"/>
      <c r="J23" s="15">
        <v>9800</v>
      </c>
      <c r="K23" s="5" t="s">
        <v>92</v>
      </c>
      <c r="L23" s="5" t="s">
        <v>44</v>
      </c>
      <c r="M23" s="53">
        <v>1851430.6313737934</v>
      </c>
    </row>
    <row r="24" spans="2:13" ht="18" customHeight="1">
      <c r="B24" s="42"/>
      <c r="C24" s="42"/>
      <c r="D24" s="44"/>
      <c r="E24" s="42"/>
      <c r="F24" s="42"/>
      <c r="G24" s="42"/>
      <c r="H24" s="42"/>
      <c r="I24" s="42"/>
      <c r="J24" s="15">
        <v>9007</v>
      </c>
      <c r="K24" s="5" t="s">
        <v>34</v>
      </c>
      <c r="L24" s="5" t="s">
        <v>44</v>
      </c>
      <c r="M24" s="53">
        <v>1396207.7803744797</v>
      </c>
    </row>
    <row r="25" spans="2:13" ht="18" customHeight="1">
      <c r="B25" s="42"/>
      <c r="C25" s="42"/>
      <c r="D25" s="44"/>
      <c r="E25" s="42" t="s">
        <v>126</v>
      </c>
      <c r="F25" s="43" t="s">
        <v>127</v>
      </c>
      <c r="G25" s="42" t="s">
        <v>128</v>
      </c>
      <c r="H25" s="43" t="s">
        <v>129</v>
      </c>
      <c r="I25" s="42" t="s">
        <v>130</v>
      </c>
      <c r="J25" s="15">
        <v>7635</v>
      </c>
      <c r="K25" s="5" t="s">
        <v>24</v>
      </c>
      <c r="L25" s="5" t="s">
        <v>15</v>
      </c>
      <c r="M25" s="53">
        <v>1137376.3310911967</v>
      </c>
    </row>
    <row r="26" spans="2:13" ht="18" customHeight="1">
      <c r="B26" s="42"/>
      <c r="C26" s="42"/>
      <c r="D26" s="44"/>
      <c r="E26" s="42"/>
      <c r="F26" s="43"/>
      <c r="G26" s="42"/>
      <c r="H26" s="43"/>
      <c r="I26" s="42"/>
      <c r="J26" s="15">
        <v>9777</v>
      </c>
      <c r="K26" s="5" t="s">
        <v>87</v>
      </c>
      <c r="L26" s="5" t="s">
        <v>86</v>
      </c>
      <c r="M26" s="53">
        <v>1111423.5810862267</v>
      </c>
    </row>
    <row r="27" spans="2:13" ht="18" customHeight="1">
      <c r="B27" s="42"/>
      <c r="C27" s="42"/>
      <c r="D27" s="44"/>
      <c r="E27" s="42"/>
      <c r="F27" s="43"/>
      <c r="G27" s="42"/>
      <c r="H27" s="43"/>
      <c r="I27" s="42"/>
      <c r="J27" s="15">
        <v>7638</v>
      </c>
      <c r="K27" s="5" t="s">
        <v>25</v>
      </c>
      <c r="L27" s="5" t="s">
        <v>26</v>
      </c>
      <c r="M27" s="53">
        <v>15289.387857769438</v>
      </c>
    </row>
    <row r="28" spans="2:13" ht="18" customHeight="1">
      <c r="B28" s="42"/>
      <c r="C28" s="42"/>
      <c r="D28" s="44"/>
      <c r="E28" s="42"/>
      <c r="F28" s="43"/>
      <c r="G28" s="42"/>
      <c r="H28" s="43"/>
      <c r="I28" s="42"/>
      <c r="J28" s="15">
        <v>7682</v>
      </c>
      <c r="K28" s="5" t="s">
        <v>76</v>
      </c>
      <c r="L28" s="5" t="s">
        <v>13</v>
      </c>
      <c r="M28" s="53">
        <v>974257.51195294119</v>
      </c>
    </row>
    <row r="29" spans="2:13" ht="18" customHeight="1">
      <c r="B29" s="42"/>
      <c r="C29" s="42"/>
      <c r="D29" s="44"/>
      <c r="E29" s="42"/>
      <c r="F29" s="43"/>
      <c r="G29" s="42"/>
      <c r="H29" s="43"/>
      <c r="I29" s="42"/>
      <c r="J29" s="15">
        <v>7615</v>
      </c>
      <c r="K29" s="5" t="s">
        <v>67</v>
      </c>
      <c r="L29" s="5" t="s">
        <v>5</v>
      </c>
      <c r="M29" s="53">
        <v>1043200.4364044928</v>
      </c>
    </row>
    <row r="30" spans="2:13" ht="18" customHeight="1">
      <c r="B30" s="42"/>
      <c r="C30" s="42"/>
      <c r="D30" s="44"/>
      <c r="E30" s="42"/>
      <c r="F30" s="43"/>
      <c r="G30" s="42"/>
      <c r="H30" s="43"/>
      <c r="I30" s="42"/>
      <c r="J30" s="15">
        <v>7675</v>
      </c>
      <c r="K30" s="5" t="s">
        <v>30</v>
      </c>
      <c r="L30" s="5" t="s">
        <v>8</v>
      </c>
      <c r="M30" s="53">
        <v>831926.4297461306</v>
      </c>
    </row>
    <row r="31" spans="2:13" ht="18" customHeight="1">
      <c r="B31" s="42"/>
      <c r="C31" s="42"/>
      <c r="D31" s="44"/>
      <c r="E31" s="42"/>
      <c r="F31" s="43"/>
      <c r="G31" s="42"/>
      <c r="H31" s="43"/>
      <c r="I31" s="42"/>
      <c r="J31" s="15">
        <v>9059</v>
      </c>
      <c r="K31" s="5" t="s">
        <v>82</v>
      </c>
      <c r="L31" s="5" t="s">
        <v>2</v>
      </c>
      <c r="M31" s="53">
        <v>912915.77825737325</v>
      </c>
    </row>
    <row r="32" spans="2:13" ht="18" customHeight="1">
      <c r="B32" s="42"/>
      <c r="C32" s="42"/>
      <c r="D32" s="44"/>
      <c r="E32" s="42"/>
      <c r="F32" s="43"/>
      <c r="G32" s="42"/>
      <c r="H32" s="43"/>
      <c r="I32" s="42"/>
      <c r="J32" s="15">
        <v>7593</v>
      </c>
      <c r="K32" s="5" t="s">
        <v>19</v>
      </c>
      <c r="L32" s="5" t="s">
        <v>15</v>
      </c>
      <c r="M32" s="53">
        <v>1208634.5283031187</v>
      </c>
    </row>
    <row r="33" spans="2:13" ht="69" customHeight="1">
      <c r="B33" s="42"/>
      <c r="C33" s="42"/>
      <c r="D33" s="39" t="s">
        <v>131</v>
      </c>
      <c r="E33" s="39">
        <v>13</v>
      </c>
      <c r="F33" s="5"/>
      <c r="G33" s="39">
        <v>11</v>
      </c>
      <c r="H33" s="6" t="s">
        <v>132</v>
      </c>
      <c r="I33" s="39" t="s">
        <v>133</v>
      </c>
      <c r="J33" s="50" t="s">
        <v>218</v>
      </c>
      <c r="K33" s="50"/>
      <c r="L33" s="50"/>
      <c r="M33" s="51">
        <f>SUM(M22:M32)</f>
        <v>11976154.570954183</v>
      </c>
    </row>
    <row r="34" spans="2:13" ht="52.5" customHeight="1">
      <c r="B34" s="42">
        <v>3</v>
      </c>
      <c r="C34" s="42" t="s">
        <v>134</v>
      </c>
      <c r="D34" s="42"/>
      <c r="E34" s="39">
        <v>1</v>
      </c>
      <c r="F34" s="40" t="s">
        <v>121</v>
      </c>
      <c r="G34" s="39">
        <v>0</v>
      </c>
      <c r="H34" s="40" t="s">
        <v>122</v>
      </c>
      <c r="I34" s="39" t="s">
        <v>135</v>
      </c>
      <c r="J34" s="15"/>
      <c r="K34" s="5"/>
      <c r="L34" s="5"/>
      <c r="M34" s="5"/>
    </row>
    <row r="35" spans="2:13" ht="18" customHeight="1">
      <c r="B35" s="42"/>
      <c r="C35" s="42"/>
      <c r="D35" s="42"/>
      <c r="E35" s="42" t="s">
        <v>111</v>
      </c>
      <c r="F35" s="42" t="s">
        <v>136</v>
      </c>
      <c r="G35" s="42">
        <v>0</v>
      </c>
      <c r="H35" s="42" t="s">
        <v>137</v>
      </c>
      <c r="I35" s="42" t="s">
        <v>138</v>
      </c>
      <c r="J35" s="15"/>
      <c r="K35" s="5"/>
      <c r="L35" s="5"/>
      <c r="M35" s="5"/>
    </row>
    <row r="36" spans="2:13" ht="18" customHeight="1">
      <c r="B36" s="42"/>
      <c r="C36" s="42"/>
      <c r="D36" s="42"/>
      <c r="E36" s="42"/>
      <c r="F36" s="42"/>
      <c r="G36" s="42"/>
      <c r="H36" s="42"/>
      <c r="I36" s="42"/>
      <c r="J36" s="15"/>
      <c r="K36" s="5"/>
      <c r="L36" s="5"/>
      <c r="M36" s="5"/>
    </row>
    <row r="37" spans="2:13" ht="21.75" customHeight="1">
      <c r="B37" s="42"/>
      <c r="C37" s="42"/>
      <c r="D37" s="42"/>
      <c r="E37" s="42"/>
      <c r="F37" s="42"/>
      <c r="G37" s="42"/>
      <c r="H37" s="42"/>
      <c r="I37" s="42"/>
      <c r="J37" s="15"/>
      <c r="K37" s="5"/>
      <c r="L37" s="5"/>
      <c r="M37" s="5"/>
    </row>
    <row r="38" spans="2:13" ht="18" customHeight="1">
      <c r="B38" s="42"/>
      <c r="C38" s="42"/>
      <c r="D38" s="42"/>
      <c r="E38" s="42" t="s">
        <v>126</v>
      </c>
      <c r="F38" s="43" t="s">
        <v>139</v>
      </c>
      <c r="G38" s="42" t="s">
        <v>140</v>
      </c>
      <c r="H38" s="43" t="s">
        <v>141</v>
      </c>
      <c r="I38" s="42" t="s">
        <v>142</v>
      </c>
      <c r="J38" s="15">
        <v>7248</v>
      </c>
      <c r="K38" s="5" t="s">
        <v>55</v>
      </c>
      <c r="L38" s="5" t="s">
        <v>13</v>
      </c>
      <c r="M38" s="53">
        <v>1183731.5042104884</v>
      </c>
    </row>
    <row r="39" spans="2:13" ht="18" customHeight="1">
      <c r="B39" s="42"/>
      <c r="C39" s="42"/>
      <c r="D39" s="42"/>
      <c r="E39" s="42"/>
      <c r="F39" s="43"/>
      <c r="G39" s="42"/>
      <c r="H39" s="43"/>
      <c r="I39" s="42"/>
      <c r="J39" s="15">
        <v>7265</v>
      </c>
      <c r="K39" s="5" t="s">
        <v>14</v>
      </c>
      <c r="L39" s="5" t="s">
        <v>15</v>
      </c>
      <c r="M39" s="53">
        <v>673874.31781016872</v>
      </c>
    </row>
    <row r="40" spans="2:13" ht="18" customHeight="1">
      <c r="B40" s="42"/>
      <c r="C40" s="42"/>
      <c r="D40" s="42"/>
      <c r="E40" s="42"/>
      <c r="F40" s="43"/>
      <c r="G40" s="42"/>
      <c r="H40" s="43"/>
      <c r="I40" s="42"/>
      <c r="J40" s="15">
        <v>9013</v>
      </c>
      <c r="K40" s="5" t="s">
        <v>79</v>
      </c>
      <c r="L40" s="5" t="s">
        <v>2</v>
      </c>
      <c r="M40" s="53">
        <v>1092876.5400473217</v>
      </c>
    </row>
    <row r="41" spans="2:13" ht="18" customHeight="1">
      <c r="B41" s="42"/>
      <c r="C41" s="42"/>
      <c r="D41" s="42"/>
      <c r="E41" s="42"/>
      <c r="F41" s="43"/>
      <c r="G41" s="42"/>
      <c r="H41" s="43"/>
      <c r="I41" s="42"/>
      <c r="J41" s="15">
        <v>5481</v>
      </c>
      <c r="K41" s="5" t="s">
        <v>51</v>
      </c>
      <c r="L41" s="5" t="s">
        <v>5</v>
      </c>
      <c r="M41" s="53">
        <v>871028.43749264686</v>
      </c>
    </row>
    <row r="42" spans="2:13" ht="18" customHeight="1">
      <c r="B42" s="42"/>
      <c r="C42" s="42"/>
      <c r="D42" s="42"/>
      <c r="E42" s="42"/>
      <c r="F42" s="43"/>
      <c r="G42" s="42"/>
      <c r="H42" s="43"/>
      <c r="I42" s="42"/>
      <c r="J42" s="15">
        <v>7475</v>
      </c>
      <c r="K42" s="5" t="s">
        <v>18</v>
      </c>
      <c r="L42" s="5" t="s">
        <v>15</v>
      </c>
      <c r="M42" s="53">
        <v>1220631.2344509228</v>
      </c>
    </row>
    <row r="43" spans="2:13" ht="18" customHeight="1">
      <c r="B43" s="42"/>
      <c r="C43" s="42"/>
      <c r="D43" s="42"/>
      <c r="E43" s="42"/>
      <c r="F43" s="43"/>
      <c r="G43" s="42"/>
      <c r="H43" s="43"/>
      <c r="I43" s="42"/>
      <c r="J43" s="15">
        <v>995</v>
      </c>
      <c r="K43" s="5" t="s">
        <v>48</v>
      </c>
      <c r="L43" s="5" t="s">
        <v>2</v>
      </c>
      <c r="M43" s="53">
        <v>1058399.4280588313</v>
      </c>
    </row>
    <row r="44" spans="2:13" ht="18" customHeight="1">
      <c r="B44" s="42"/>
      <c r="C44" s="42"/>
      <c r="D44" s="39" t="s">
        <v>131</v>
      </c>
      <c r="E44" s="39">
        <v>13</v>
      </c>
      <c r="F44" s="5"/>
      <c r="G44" s="39">
        <v>6</v>
      </c>
      <c r="H44" s="39"/>
      <c r="I44" s="39" t="s">
        <v>143</v>
      </c>
      <c r="J44" s="50" t="s">
        <v>217</v>
      </c>
      <c r="K44" s="50"/>
      <c r="L44" s="50"/>
      <c r="M44" s="54">
        <f>SUM(M38:M43)</f>
        <v>6100541.4620703794</v>
      </c>
    </row>
    <row r="45" spans="2:13" ht="54.75" customHeight="1">
      <c r="B45" s="42">
        <v>4</v>
      </c>
      <c r="C45" s="42" t="s">
        <v>144</v>
      </c>
      <c r="D45" s="44" t="s">
        <v>145</v>
      </c>
      <c r="E45" s="39">
        <v>1</v>
      </c>
      <c r="F45" s="7" t="s">
        <v>146</v>
      </c>
      <c r="G45" s="39">
        <v>0</v>
      </c>
      <c r="H45" s="6" t="s">
        <v>147</v>
      </c>
      <c r="I45" s="39" t="s">
        <v>135</v>
      </c>
      <c r="J45" s="15"/>
      <c r="K45" s="5"/>
      <c r="L45" s="5"/>
      <c r="M45" s="5"/>
    </row>
    <row r="46" spans="2:13" ht="53.25" customHeight="1">
      <c r="B46" s="42"/>
      <c r="C46" s="42"/>
      <c r="D46" s="44"/>
      <c r="E46" s="39" t="s">
        <v>111</v>
      </c>
      <c r="F46" s="30" t="s">
        <v>148</v>
      </c>
      <c r="G46" s="39">
        <v>0</v>
      </c>
      <c r="H46" s="7" t="s">
        <v>149</v>
      </c>
      <c r="I46" s="39" t="s">
        <v>138</v>
      </c>
      <c r="J46" s="15"/>
      <c r="K46" s="5"/>
      <c r="L46" s="5"/>
      <c r="M46" s="5"/>
    </row>
    <row r="47" spans="2:13" ht="18" customHeight="1">
      <c r="B47" s="42"/>
      <c r="C47" s="42"/>
      <c r="D47" s="44"/>
      <c r="E47" s="42" t="s">
        <v>126</v>
      </c>
      <c r="F47" s="43" t="s">
        <v>150</v>
      </c>
      <c r="G47" s="42">
        <v>2</v>
      </c>
      <c r="H47" s="43" t="s">
        <v>151</v>
      </c>
      <c r="I47" s="42" t="s">
        <v>143</v>
      </c>
      <c r="J47" s="24"/>
      <c r="K47" s="13"/>
      <c r="L47" s="13"/>
      <c r="M47" s="55"/>
    </row>
    <row r="48" spans="2:13" ht="18" customHeight="1">
      <c r="B48" s="42"/>
      <c r="C48" s="42"/>
      <c r="D48" s="44"/>
      <c r="E48" s="42"/>
      <c r="F48" s="43"/>
      <c r="G48" s="42"/>
      <c r="H48" s="43"/>
      <c r="I48" s="42"/>
      <c r="J48" s="24"/>
      <c r="K48" s="13"/>
      <c r="L48" s="13"/>
      <c r="M48" s="55"/>
    </row>
    <row r="49" spans="2:13" ht="18" customHeight="1">
      <c r="B49" s="42"/>
      <c r="C49" s="42"/>
      <c r="D49" s="44"/>
      <c r="E49" s="42"/>
      <c r="F49" s="43"/>
      <c r="G49" s="42"/>
      <c r="H49" s="43"/>
      <c r="I49" s="42"/>
      <c r="J49" s="15"/>
      <c r="K49" s="5"/>
      <c r="L49" s="5"/>
      <c r="M49" s="5"/>
    </row>
    <row r="50" spans="2:13" ht="18" customHeight="1">
      <c r="B50" s="42"/>
      <c r="C50" s="42"/>
      <c r="D50" s="44"/>
      <c r="E50" s="42"/>
      <c r="F50" s="43"/>
      <c r="G50" s="42"/>
      <c r="H50" s="43"/>
      <c r="I50" s="42"/>
      <c r="J50" s="15">
        <v>7590</v>
      </c>
      <c r="K50" s="5" t="s">
        <v>64</v>
      </c>
      <c r="L50" s="5" t="s">
        <v>13</v>
      </c>
      <c r="M50" s="53">
        <v>1111396.4622251976</v>
      </c>
    </row>
    <row r="51" spans="2:13" ht="18" customHeight="1">
      <c r="B51" s="42"/>
      <c r="C51" s="42"/>
      <c r="D51" s="44"/>
      <c r="E51" s="42"/>
      <c r="F51" s="43"/>
      <c r="G51" s="42"/>
      <c r="H51" s="43"/>
      <c r="I51" s="42"/>
      <c r="J51" s="15">
        <v>7262</v>
      </c>
      <c r="K51" s="5" t="s">
        <v>57</v>
      </c>
      <c r="L51" s="5" t="s">
        <v>2</v>
      </c>
      <c r="M51" s="53">
        <v>1302384.4308811554</v>
      </c>
    </row>
    <row r="52" spans="2:13" ht="18" customHeight="1">
      <c r="B52" s="42"/>
      <c r="C52" s="42"/>
      <c r="D52" s="44"/>
      <c r="E52" s="42"/>
      <c r="F52" s="43"/>
      <c r="G52" s="42"/>
      <c r="H52" s="43"/>
      <c r="I52" s="42"/>
      <c r="J52" s="24"/>
      <c r="K52" s="13"/>
      <c r="L52" s="13"/>
      <c r="M52" s="55"/>
    </row>
    <row r="53" spans="2:13" ht="18" customHeight="1">
      <c r="B53" s="42"/>
      <c r="C53" s="42"/>
      <c r="D53" s="39" t="s">
        <v>131</v>
      </c>
      <c r="E53" s="39">
        <v>13</v>
      </c>
      <c r="F53" s="5"/>
      <c r="G53" s="39">
        <v>2</v>
      </c>
      <c r="H53" s="39">
        <v>2</v>
      </c>
      <c r="I53" s="39" t="s">
        <v>152</v>
      </c>
      <c r="J53" s="50" t="s">
        <v>219</v>
      </c>
      <c r="K53" s="50"/>
      <c r="L53" s="50"/>
      <c r="M53" s="54">
        <f>SUM(M50:M52)</f>
        <v>2413780.893106353</v>
      </c>
    </row>
    <row r="54" spans="2:13" ht="38.25" customHeight="1">
      <c r="B54" s="42">
        <v>5</v>
      </c>
      <c r="C54" s="42" t="s">
        <v>153</v>
      </c>
      <c r="D54" s="44" t="s">
        <v>154</v>
      </c>
      <c r="E54" s="39">
        <v>1</v>
      </c>
      <c r="F54" s="30" t="s">
        <v>146</v>
      </c>
      <c r="G54" s="39">
        <v>0</v>
      </c>
      <c r="H54" s="40" t="s">
        <v>122</v>
      </c>
      <c r="I54" s="39" t="s">
        <v>135</v>
      </c>
      <c r="J54" s="15"/>
      <c r="K54" s="5"/>
      <c r="L54" s="5"/>
      <c r="M54" s="5"/>
    </row>
    <row r="55" spans="2:13" ht="42.75" customHeight="1">
      <c r="B55" s="42"/>
      <c r="C55" s="42"/>
      <c r="D55" s="44"/>
      <c r="E55" s="39" t="s">
        <v>111</v>
      </c>
      <c r="F55" s="30" t="s">
        <v>155</v>
      </c>
      <c r="G55" s="39">
        <v>0</v>
      </c>
      <c r="H55" s="9" t="s">
        <v>156</v>
      </c>
      <c r="I55" s="39" t="s">
        <v>138</v>
      </c>
      <c r="J55" s="15"/>
      <c r="K55" s="5"/>
      <c r="L55" s="5"/>
      <c r="M55" s="5"/>
    </row>
    <row r="56" spans="2:13" ht="18" customHeight="1">
      <c r="B56" s="42"/>
      <c r="C56" s="42"/>
      <c r="D56" s="44"/>
      <c r="E56" s="42" t="s">
        <v>126</v>
      </c>
      <c r="F56" s="43" t="s">
        <v>150</v>
      </c>
      <c r="G56" s="42">
        <v>6</v>
      </c>
      <c r="H56" s="43" t="s">
        <v>157</v>
      </c>
      <c r="I56" s="42" t="s">
        <v>158</v>
      </c>
      <c r="J56" s="15">
        <v>7589</v>
      </c>
      <c r="K56" s="5" t="s">
        <v>63</v>
      </c>
      <c r="L56" s="5" t="s">
        <v>2</v>
      </c>
      <c r="M56" s="53">
        <v>1136165.0219652248</v>
      </c>
    </row>
    <row r="57" spans="2:13" ht="18" customHeight="1">
      <c r="B57" s="42"/>
      <c r="C57" s="42"/>
      <c r="D57" s="40"/>
      <c r="E57" s="42"/>
      <c r="F57" s="43"/>
      <c r="G57" s="42"/>
      <c r="H57" s="43"/>
      <c r="I57" s="42"/>
      <c r="J57" s="15">
        <v>7453</v>
      </c>
      <c r="K57" s="5" t="s">
        <v>60</v>
      </c>
      <c r="L57" s="5" t="s">
        <v>5</v>
      </c>
      <c r="M57" s="53">
        <v>981159.26208487945</v>
      </c>
    </row>
    <row r="58" spans="2:13" ht="18" customHeight="1">
      <c r="B58" s="42"/>
      <c r="C58" s="42"/>
      <c r="D58" s="40"/>
      <c r="E58" s="42"/>
      <c r="F58" s="43"/>
      <c r="G58" s="42"/>
      <c r="H58" s="43"/>
      <c r="I58" s="42"/>
      <c r="J58" s="15">
        <v>7641</v>
      </c>
      <c r="K58" s="5" t="s">
        <v>70</v>
      </c>
      <c r="L58" s="5" t="s">
        <v>13</v>
      </c>
      <c r="M58" s="53">
        <v>1080831.2459401735</v>
      </c>
    </row>
    <row r="59" spans="2:13" ht="18" customHeight="1">
      <c r="B59" s="42"/>
      <c r="C59" s="42"/>
      <c r="D59" s="40"/>
      <c r="E59" s="42"/>
      <c r="F59" s="43"/>
      <c r="G59" s="42"/>
      <c r="H59" s="43"/>
      <c r="I59" s="42"/>
      <c r="J59" s="15">
        <v>7687</v>
      </c>
      <c r="K59" s="5" t="s">
        <v>77</v>
      </c>
      <c r="L59" s="5" t="s">
        <v>3</v>
      </c>
      <c r="M59" s="53">
        <v>1284506.3217476376</v>
      </c>
    </row>
    <row r="60" spans="2:13" ht="18" customHeight="1">
      <c r="B60" s="42"/>
      <c r="C60" s="42"/>
      <c r="D60" s="40"/>
      <c r="E60" s="42"/>
      <c r="F60" s="43"/>
      <c r="G60" s="42"/>
      <c r="H60" s="43"/>
      <c r="I60" s="42"/>
      <c r="J60" s="15">
        <v>7623</v>
      </c>
      <c r="K60" s="5" t="s">
        <v>68</v>
      </c>
      <c r="L60" s="5" t="s">
        <v>5</v>
      </c>
      <c r="M60" s="53">
        <v>1043860.3286895371</v>
      </c>
    </row>
    <row r="61" spans="2:13" ht="18" customHeight="1">
      <c r="B61" s="42"/>
      <c r="C61" s="42"/>
      <c r="D61" s="40"/>
      <c r="E61" s="42"/>
      <c r="F61" s="43"/>
      <c r="G61" s="42"/>
      <c r="H61" s="43"/>
      <c r="I61" s="42"/>
      <c r="J61" s="15">
        <v>7261</v>
      </c>
      <c r="K61" s="5" t="s">
        <v>56</v>
      </c>
      <c r="L61" s="5" t="s">
        <v>5</v>
      </c>
      <c r="M61" s="53">
        <v>985089.23702903138</v>
      </c>
    </row>
    <row r="62" spans="2:13" ht="18" customHeight="1">
      <c r="B62" s="42"/>
      <c r="C62" s="42"/>
      <c r="D62" s="39" t="s">
        <v>131</v>
      </c>
      <c r="E62" s="39">
        <v>13</v>
      </c>
      <c r="F62" s="30"/>
      <c r="G62" s="39">
        <v>6</v>
      </c>
      <c r="H62" s="39"/>
      <c r="I62" s="39" t="s">
        <v>143</v>
      </c>
      <c r="J62" s="50" t="s">
        <v>221</v>
      </c>
      <c r="K62" s="50"/>
      <c r="L62" s="50"/>
      <c r="M62" s="54">
        <f>SUM(M56:M61)</f>
        <v>6511611.4174564835</v>
      </c>
    </row>
    <row r="63" spans="2:13" ht="41.25" customHeight="1">
      <c r="B63" s="42">
        <v>6</v>
      </c>
      <c r="C63" s="42" t="s">
        <v>159</v>
      </c>
      <c r="D63" s="44" t="s">
        <v>160</v>
      </c>
      <c r="E63" s="39">
        <v>1</v>
      </c>
      <c r="F63" s="40" t="s">
        <v>161</v>
      </c>
      <c r="G63" s="39">
        <v>0</v>
      </c>
      <c r="H63" s="40" t="s">
        <v>220</v>
      </c>
      <c r="I63" s="39" t="s">
        <v>135</v>
      </c>
      <c r="J63" s="15"/>
      <c r="K63" s="5"/>
      <c r="L63" s="5"/>
      <c r="M63" s="5"/>
    </row>
    <row r="64" spans="2:13" ht="60" customHeight="1">
      <c r="B64" s="42"/>
      <c r="C64" s="42"/>
      <c r="D64" s="44"/>
      <c r="E64" s="39" t="s">
        <v>111</v>
      </c>
      <c r="F64" s="40" t="s">
        <v>155</v>
      </c>
      <c r="G64" s="39">
        <v>0</v>
      </c>
      <c r="H64" s="30" t="s">
        <v>163</v>
      </c>
      <c r="I64" s="39" t="s">
        <v>138</v>
      </c>
      <c r="J64" s="15"/>
      <c r="K64" s="5"/>
      <c r="L64" s="5"/>
      <c r="M64" s="5"/>
    </row>
    <row r="65" spans="2:13" ht="18" customHeight="1">
      <c r="B65" s="42"/>
      <c r="C65" s="42"/>
      <c r="D65" s="44"/>
      <c r="E65" s="42" t="s">
        <v>126</v>
      </c>
      <c r="F65" s="42" t="s">
        <v>164</v>
      </c>
      <c r="G65" s="42" t="s">
        <v>165</v>
      </c>
      <c r="H65" s="42" t="s">
        <v>166</v>
      </c>
      <c r="I65" s="42" t="s">
        <v>138</v>
      </c>
      <c r="J65" s="15">
        <v>7298</v>
      </c>
      <c r="K65" s="5" t="s">
        <v>58</v>
      </c>
      <c r="L65" s="5" t="s">
        <v>2</v>
      </c>
      <c r="M65" s="53">
        <v>1193862.6587099903</v>
      </c>
    </row>
    <row r="66" spans="2:13" ht="18" customHeight="1">
      <c r="B66" s="42"/>
      <c r="C66" s="42"/>
      <c r="D66" s="44"/>
      <c r="E66" s="42"/>
      <c r="F66" s="42"/>
      <c r="G66" s="42"/>
      <c r="H66" s="42"/>
      <c r="I66" s="42"/>
      <c r="J66" s="15">
        <v>7118</v>
      </c>
      <c r="K66" s="5" t="s">
        <v>52</v>
      </c>
      <c r="L66" s="5" t="s">
        <v>11</v>
      </c>
      <c r="M66" s="53">
        <v>852549.1936063146</v>
      </c>
    </row>
    <row r="67" spans="2:13" ht="18" customHeight="1">
      <c r="B67" s="42"/>
      <c r="C67" s="42"/>
      <c r="D67" s="44"/>
      <c r="E67" s="42"/>
      <c r="F67" s="42"/>
      <c r="G67" s="42"/>
      <c r="H67" s="42"/>
      <c r="I67" s="42"/>
      <c r="J67" s="15">
        <v>7639</v>
      </c>
      <c r="K67" s="5" t="s">
        <v>27</v>
      </c>
      <c r="L67" s="5" t="s">
        <v>8</v>
      </c>
      <c r="M67" s="53">
        <v>1126677.9404151668</v>
      </c>
    </row>
    <row r="68" spans="2:13" ht="18" customHeight="1">
      <c r="B68" s="42"/>
      <c r="C68" s="42"/>
      <c r="D68" s="44"/>
      <c r="E68" s="42"/>
      <c r="F68" s="42"/>
      <c r="G68" s="42"/>
      <c r="H68" s="42"/>
      <c r="I68" s="42"/>
      <c r="J68" s="15">
        <v>7697</v>
      </c>
      <c r="K68" s="5" t="s">
        <v>32</v>
      </c>
      <c r="L68" s="5" t="s">
        <v>26</v>
      </c>
      <c r="M68" s="53">
        <v>889482.82242303551</v>
      </c>
    </row>
    <row r="69" spans="2:13" ht="18" customHeight="1">
      <c r="B69" s="42"/>
      <c r="C69" s="42"/>
      <c r="D69" s="44"/>
      <c r="E69" s="42"/>
      <c r="F69" s="42"/>
      <c r="G69" s="42"/>
      <c r="H69" s="42"/>
      <c r="I69" s="42"/>
      <c r="J69" s="15">
        <v>7355</v>
      </c>
      <c r="K69" s="5" t="s">
        <v>17</v>
      </c>
      <c r="L69" s="5" t="s">
        <v>15</v>
      </c>
      <c r="M69" s="53">
        <v>1222309.2139771061</v>
      </c>
    </row>
    <row r="70" spans="2:13" ht="18" customHeight="1">
      <c r="B70" s="42"/>
      <c r="C70" s="42"/>
      <c r="D70" s="44"/>
      <c r="E70" s="42"/>
      <c r="F70" s="42"/>
      <c r="G70" s="42"/>
      <c r="H70" s="42"/>
      <c r="I70" s="42"/>
      <c r="J70" s="15">
        <v>9001</v>
      </c>
      <c r="K70" s="5" t="s">
        <v>33</v>
      </c>
      <c r="L70" s="5" t="s">
        <v>26</v>
      </c>
      <c r="M70" s="53">
        <v>934232.33297888818</v>
      </c>
    </row>
    <row r="71" spans="2:13" ht="18" customHeight="1">
      <c r="B71" s="42"/>
      <c r="C71" s="42"/>
      <c r="D71" s="39" t="s">
        <v>131</v>
      </c>
      <c r="E71" s="39">
        <v>13</v>
      </c>
      <c r="F71" s="40"/>
      <c r="G71" s="39">
        <v>6</v>
      </c>
      <c r="H71" s="39"/>
      <c r="I71" s="39" t="s">
        <v>152</v>
      </c>
      <c r="J71" s="50" t="s">
        <v>222</v>
      </c>
      <c r="K71" s="50"/>
      <c r="L71" s="50"/>
      <c r="M71" s="54">
        <f>SUM(M65:M70)</f>
        <v>6219114.1621105019</v>
      </c>
    </row>
    <row r="72" spans="2:13" ht="50.25" customHeight="1">
      <c r="B72" s="42">
        <v>7</v>
      </c>
      <c r="C72" s="42" t="s">
        <v>167</v>
      </c>
      <c r="D72" s="44" t="s">
        <v>168</v>
      </c>
      <c r="E72" s="39">
        <v>1</v>
      </c>
      <c r="F72" s="40" t="s">
        <v>161</v>
      </c>
      <c r="G72" s="39">
        <v>0</v>
      </c>
      <c r="H72" s="40" t="s">
        <v>162</v>
      </c>
      <c r="I72" s="39" t="s">
        <v>135</v>
      </c>
      <c r="J72" s="15"/>
      <c r="K72" s="5"/>
      <c r="L72" s="5"/>
      <c r="M72" s="5"/>
    </row>
    <row r="73" spans="2:13" ht="18" customHeight="1">
      <c r="B73" s="42"/>
      <c r="C73" s="42"/>
      <c r="D73" s="44"/>
      <c r="E73" s="39" t="s">
        <v>111</v>
      </c>
      <c r="F73" s="6" t="s">
        <v>169</v>
      </c>
      <c r="G73" s="39">
        <v>0</v>
      </c>
      <c r="H73" s="39">
        <v>0</v>
      </c>
      <c r="I73" s="39" t="s">
        <v>138</v>
      </c>
      <c r="J73" s="15"/>
      <c r="K73" s="5"/>
      <c r="L73" s="5"/>
      <c r="M73" s="5"/>
    </row>
    <row r="74" spans="2:13" ht="18" customHeight="1">
      <c r="B74" s="42"/>
      <c r="C74" s="42"/>
      <c r="D74" s="44"/>
      <c r="E74" s="42" t="s">
        <v>126</v>
      </c>
      <c r="F74" s="43" t="s">
        <v>150</v>
      </c>
      <c r="G74" s="42">
        <v>6</v>
      </c>
      <c r="H74" s="42" t="s">
        <v>170</v>
      </c>
      <c r="I74" s="42" t="s">
        <v>138</v>
      </c>
      <c r="J74" s="15">
        <v>7656</v>
      </c>
      <c r="K74" s="5" t="s">
        <v>73</v>
      </c>
      <c r="L74" s="5" t="s">
        <v>2</v>
      </c>
      <c r="M74" s="53">
        <v>1097152.2804695964</v>
      </c>
    </row>
    <row r="75" spans="2:13" ht="18" customHeight="1">
      <c r="B75" s="42"/>
      <c r="C75" s="42"/>
      <c r="D75" s="44"/>
      <c r="E75" s="42"/>
      <c r="F75" s="43"/>
      <c r="G75" s="42"/>
      <c r="H75" s="42"/>
      <c r="I75" s="42"/>
      <c r="J75" s="15">
        <v>7630</v>
      </c>
      <c r="K75" s="5" t="s">
        <v>69</v>
      </c>
      <c r="L75" s="5" t="s">
        <v>11</v>
      </c>
      <c r="M75" s="53">
        <v>954478.82264229178</v>
      </c>
    </row>
    <row r="76" spans="2:13" ht="18" customHeight="1">
      <c r="B76" s="42"/>
      <c r="C76" s="42"/>
      <c r="D76" s="44"/>
      <c r="E76" s="42"/>
      <c r="F76" s="43"/>
      <c r="G76" s="42"/>
      <c r="H76" s="42"/>
      <c r="I76" s="42"/>
      <c r="J76" s="15">
        <v>9039</v>
      </c>
      <c r="K76" s="5" t="s">
        <v>80</v>
      </c>
      <c r="L76" s="5" t="s">
        <v>10</v>
      </c>
      <c r="M76" s="53">
        <v>803101.34037714836</v>
      </c>
    </row>
    <row r="77" spans="2:13" ht="18" customHeight="1">
      <c r="B77" s="42"/>
      <c r="C77" s="42"/>
      <c r="D77" s="44"/>
      <c r="E77" s="42"/>
      <c r="F77" s="43"/>
      <c r="G77" s="42"/>
      <c r="H77" s="42"/>
      <c r="I77" s="42"/>
      <c r="J77" s="15">
        <v>7679</v>
      </c>
      <c r="K77" s="5" t="s">
        <v>75</v>
      </c>
      <c r="L77" s="5" t="s">
        <v>3</v>
      </c>
      <c r="M77" s="53">
        <v>1128637.2781245285</v>
      </c>
    </row>
    <row r="78" spans="2:13" ht="18" customHeight="1">
      <c r="B78" s="42"/>
      <c r="C78" s="42"/>
      <c r="D78" s="44"/>
      <c r="E78" s="42"/>
      <c r="F78" s="43"/>
      <c r="G78" s="42"/>
      <c r="H78" s="42"/>
      <c r="I78" s="42"/>
      <c r="J78" s="15">
        <v>7505</v>
      </c>
      <c r="K78" s="5" t="s">
        <v>62</v>
      </c>
      <c r="L78" s="5" t="s">
        <v>10</v>
      </c>
      <c r="M78" s="53">
        <v>851143.53264296637</v>
      </c>
    </row>
    <row r="79" spans="2:13" ht="18" customHeight="1">
      <c r="B79" s="42"/>
      <c r="C79" s="42"/>
      <c r="D79" s="44"/>
      <c r="E79" s="42"/>
      <c r="F79" s="43"/>
      <c r="G79" s="42"/>
      <c r="H79" s="42"/>
      <c r="I79" s="42"/>
      <c r="J79" s="15">
        <v>7486</v>
      </c>
      <c r="K79" s="5" t="s">
        <v>61</v>
      </c>
      <c r="L79" s="5" t="s">
        <v>13</v>
      </c>
      <c r="M79" s="53">
        <v>1127244.0466391519</v>
      </c>
    </row>
    <row r="80" spans="2:13" ht="30.75" customHeight="1">
      <c r="B80" s="42"/>
      <c r="C80" s="42"/>
      <c r="D80" s="39" t="s">
        <v>131</v>
      </c>
      <c r="E80" s="39">
        <v>13</v>
      </c>
      <c r="F80" s="40" t="s">
        <v>171</v>
      </c>
      <c r="G80" s="39">
        <v>6</v>
      </c>
      <c r="H80" s="39"/>
      <c r="I80" s="39" t="s">
        <v>143</v>
      </c>
      <c r="J80" s="50" t="s">
        <v>223</v>
      </c>
      <c r="K80" s="50"/>
      <c r="L80" s="50"/>
      <c r="M80" s="51">
        <f>SUM(M74:M79)</f>
        <v>5961757.3008956835</v>
      </c>
    </row>
    <row r="81" spans="2:13" ht="54.75" customHeight="1">
      <c r="B81" s="42">
        <v>8</v>
      </c>
      <c r="C81" s="42" t="s">
        <v>172</v>
      </c>
      <c r="D81" s="44" t="s">
        <v>173</v>
      </c>
      <c r="E81" s="39">
        <v>1</v>
      </c>
      <c r="F81" s="38" t="s">
        <v>146</v>
      </c>
      <c r="G81" s="39">
        <v>0</v>
      </c>
      <c r="H81" s="6" t="s">
        <v>162</v>
      </c>
      <c r="I81" s="39" t="s">
        <v>174</v>
      </c>
      <c r="J81" s="15"/>
      <c r="K81" s="5"/>
      <c r="L81" s="5"/>
      <c r="M81" s="5"/>
    </row>
    <row r="82" spans="2:13" ht="40.5" customHeight="1">
      <c r="B82" s="42"/>
      <c r="C82" s="42"/>
      <c r="D82" s="44"/>
      <c r="E82" s="39" t="s">
        <v>111</v>
      </c>
      <c r="F82" s="39" t="s">
        <v>169</v>
      </c>
      <c r="G82" s="39">
        <v>0</v>
      </c>
      <c r="H82" s="9"/>
      <c r="I82" s="39" t="s">
        <v>138</v>
      </c>
      <c r="J82" s="15"/>
      <c r="K82" s="5"/>
      <c r="L82" s="5"/>
      <c r="M82" s="5"/>
    </row>
    <row r="83" spans="2:13" ht="18" customHeight="1">
      <c r="B83" s="42"/>
      <c r="C83" s="42"/>
      <c r="D83" s="44"/>
      <c r="E83" s="42" t="s">
        <v>126</v>
      </c>
      <c r="F83" s="43" t="s">
        <v>150</v>
      </c>
      <c r="G83" s="42">
        <v>6</v>
      </c>
      <c r="H83" s="42" t="s">
        <v>175</v>
      </c>
      <c r="I83" s="42" t="s">
        <v>138</v>
      </c>
      <c r="J83" s="15">
        <v>7645</v>
      </c>
      <c r="K83" s="5" t="s">
        <v>71</v>
      </c>
      <c r="L83" s="5" t="s">
        <v>10</v>
      </c>
      <c r="M83" s="53">
        <v>866804.67488734482</v>
      </c>
    </row>
    <row r="84" spans="2:13" ht="18" customHeight="1">
      <c r="B84" s="42"/>
      <c r="C84" s="42"/>
      <c r="D84" s="44"/>
      <c r="E84" s="42"/>
      <c r="F84" s="43"/>
      <c r="G84" s="42"/>
      <c r="H84" s="42"/>
      <c r="I84" s="42"/>
      <c r="J84" s="15">
        <v>9066</v>
      </c>
      <c r="K84" s="5" t="s">
        <v>83</v>
      </c>
      <c r="L84" s="5" t="s">
        <v>11</v>
      </c>
      <c r="M84" s="53">
        <v>728069.10167199245</v>
      </c>
    </row>
    <row r="85" spans="2:13" ht="18" customHeight="1">
      <c r="B85" s="42"/>
      <c r="C85" s="42"/>
      <c r="D85" s="44"/>
      <c r="E85" s="42"/>
      <c r="F85" s="43"/>
      <c r="G85" s="42"/>
      <c r="H85" s="42"/>
      <c r="I85" s="42"/>
      <c r="J85" s="15">
        <v>9002</v>
      </c>
      <c r="K85" s="5" t="s">
        <v>78</v>
      </c>
      <c r="L85" s="5" t="s">
        <v>5</v>
      </c>
      <c r="M85" s="53">
        <v>874680.44411124929</v>
      </c>
    </row>
    <row r="86" spans="2:13" ht="18" customHeight="1">
      <c r="B86" s="42"/>
      <c r="C86" s="42"/>
      <c r="D86" s="44"/>
      <c r="E86" s="42"/>
      <c r="F86" s="43"/>
      <c r="G86" s="42"/>
      <c r="H86" s="42"/>
      <c r="I86" s="42"/>
      <c r="J86" s="15">
        <v>9070</v>
      </c>
      <c r="K86" s="5" t="s">
        <v>85</v>
      </c>
      <c r="L86" s="5" t="s">
        <v>5</v>
      </c>
      <c r="M86" s="53">
        <v>682309.41354280105</v>
      </c>
    </row>
    <row r="87" spans="2:13" ht="18" customHeight="1">
      <c r="B87" s="42"/>
      <c r="C87" s="42"/>
      <c r="D87" s="44"/>
      <c r="E87" s="42"/>
      <c r="F87" s="43"/>
      <c r="G87" s="42"/>
      <c r="H87" s="42"/>
      <c r="I87" s="42"/>
      <c r="J87" s="15">
        <v>7658</v>
      </c>
      <c r="K87" s="5" t="s">
        <v>74</v>
      </c>
      <c r="L87" s="5" t="s">
        <v>5</v>
      </c>
      <c r="M87" s="53">
        <v>1026130.2433391374</v>
      </c>
    </row>
    <row r="88" spans="2:13" ht="18" customHeight="1">
      <c r="B88" s="42"/>
      <c r="C88" s="42"/>
      <c r="D88" s="44"/>
      <c r="E88" s="42"/>
      <c r="F88" s="43"/>
      <c r="G88" s="42"/>
      <c r="H88" s="42"/>
      <c r="I88" s="42"/>
      <c r="J88" s="15">
        <v>9609</v>
      </c>
      <c r="K88" s="5" t="s">
        <v>40</v>
      </c>
      <c r="L88" s="5" t="s">
        <v>10</v>
      </c>
      <c r="M88" s="53">
        <v>493670.61622350005</v>
      </c>
    </row>
    <row r="89" spans="2:13" ht="18" customHeight="1">
      <c r="B89" s="42"/>
      <c r="C89" s="42"/>
      <c r="D89" s="40" t="s">
        <v>131</v>
      </c>
      <c r="E89" s="39">
        <v>13</v>
      </c>
      <c r="F89" s="5"/>
      <c r="G89" s="39">
        <v>6</v>
      </c>
      <c r="H89" s="39"/>
      <c r="I89" s="39" t="s">
        <v>176</v>
      </c>
      <c r="J89" s="50" t="s">
        <v>224</v>
      </c>
      <c r="K89" s="50"/>
      <c r="L89" s="50"/>
      <c r="M89" s="54">
        <f>SUM(M83:M88)</f>
        <v>4671664.4937760253</v>
      </c>
    </row>
    <row r="90" spans="2:13" ht="61.5" customHeight="1">
      <c r="B90" s="42">
        <v>9</v>
      </c>
      <c r="C90" s="42" t="s">
        <v>177</v>
      </c>
      <c r="D90" s="44" t="s">
        <v>178</v>
      </c>
      <c r="E90" s="39">
        <v>1</v>
      </c>
      <c r="F90" s="40" t="s">
        <v>146</v>
      </c>
      <c r="G90" s="41">
        <v>0</v>
      </c>
      <c r="H90" s="40" t="s">
        <v>122</v>
      </c>
      <c r="I90" s="39" t="s">
        <v>135</v>
      </c>
      <c r="J90" s="15"/>
      <c r="K90" s="5"/>
      <c r="L90" s="5"/>
      <c r="M90" s="5"/>
    </row>
    <row r="91" spans="2:13" ht="96" customHeight="1">
      <c r="B91" s="42"/>
      <c r="C91" s="42"/>
      <c r="D91" s="44"/>
      <c r="E91" s="39" t="s">
        <v>111</v>
      </c>
      <c r="F91" s="40" t="s">
        <v>169</v>
      </c>
      <c r="G91" s="39">
        <v>0</v>
      </c>
      <c r="H91" s="6" t="s">
        <v>179</v>
      </c>
      <c r="I91" s="39" t="s">
        <v>138</v>
      </c>
      <c r="J91" s="15"/>
      <c r="K91" s="5"/>
      <c r="L91" s="5"/>
      <c r="M91" s="5"/>
    </row>
    <row r="92" spans="2:13" ht="18" customHeight="1">
      <c r="B92" s="42"/>
      <c r="C92" s="42"/>
      <c r="D92" s="44"/>
      <c r="E92" s="42" t="s">
        <v>126</v>
      </c>
      <c r="F92" s="43" t="s">
        <v>150</v>
      </c>
      <c r="G92" s="42" t="s">
        <v>126</v>
      </c>
      <c r="H92" s="42" t="s">
        <v>180</v>
      </c>
      <c r="I92" s="42" t="s">
        <v>181</v>
      </c>
      <c r="J92" s="15">
        <v>9033</v>
      </c>
      <c r="K92" s="5" t="s">
        <v>37</v>
      </c>
      <c r="L92" s="5" t="s">
        <v>28</v>
      </c>
      <c r="M92" s="53">
        <v>908262.63368577498</v>
      </c>
    </row>
    <row r="93" spans="2:13" ht="18" customHeight="1">
      <c r="B93" s="42"/>
      <c r="C93" s="42"/>
      <c r="D93" s="44"/>
      <c r="E93" s="42"/>
      <c r="F93" s="43"/>
      <c r="G93" s="42"/>
      <c r="H93" s="42"/>
      <c r="I93" s="42"/>
      <c r="J93" s="15">
        <v>9061</v>
      </c>
      <c r="K93" s="5" t="s">
        <v>38</v>
      </c>
      <c r="L93" s="5" t="s">
        <v>28</v>
      </c>
      <c r="M93" s="53">
        <v>488318.0310278564</v>
      </c>
    </row>
    <row r="94" spans="2:13" ht="18" customHeight="1">
      <c r="B94" s="42"/>
      <c r="C94" s="42"/>
      <c r="D94" s="44"/>
      <c r="E94" s="42"/>
      <c r="F94" s="43"/>
      <c r="G94" s="42"/>
      <c r="H94" s="42"/>
      <c r="I94" s="42"/>
      <c r="J94" s="15">
        <v>9080</v>
      </c>
      <c r="K94" s="5" t="s">
        <v>39</v>
      </c>
      <c r="L94" s="5" t="s">
        <v>28</v>
      </c>
      <c r="M94" s="53">
        <v>831094.78467456764</v>
      </c>
    </row>
    <row r="95" spans="2:13" ht="18" customHeight="1">
      <c r="B95" s="42"/>
      <c r="C95" s="42"/>
      <c r="D95" s="44"/>
      <c r="E95" s="42"/>
      <c r="F95" s="43"/>
      <c r="G95" s="42"/>
      <c r="H95" s="42"/>
      <c r="I95" s="42"/>
      <c r="J95" s="15">
        <v>9804</v>
      </c>
      <c r="K95" s="5" t="s">
        <v>90</v>
      </c>
      <c r="L95" s="5" t="s">
        <v>4</v>
      </c>
      <c r="M95" s="53">
        <v>1032149.5005350829</v>
      </c>
    </row>
    <row r="96" spans="2:13" ht="18" customHeight="1">
      <c r="B96" s="42"/>
      <c r="C96" s="42"/>
      <c r="D96" s="44"/>
      <c r="E96" s="42"/>
      <c r="F96" s="43"/>
      <c r="G96" s="42"/>
      <c r="H96" s="42"/>
      <c r="I96" s="42"/>
      <c r="J96" s="15">
        <v>7212</v>
      </c>
      <c r="K96" s="5" t="s">
        <v>53</v>
      </c>
      <c r="L96" s="5" t="s">
        <v>54</v>
      </c>
      <c r="M96" s="53">
        <v>1211191.6109076664</v>
      </c>
    </row>
    <row r="97" spans="2:13" ht="18" customHeight="1">
      <c r="B97" s="42"/>
      <c r="C97" s="42"/>
      <c r="D97" s="44"/>
      <c r="E97" s="42"/>
      <c r="F97" s="43"/>
      <c r="G97" s="42"/>
      <c r="H97" s="42"/>
      <c r="I97" s="42"/>
      <c r="J97" s="15">
        <v>9806</v>
      </c>
      <c r="K97" s="5" t="s">
        <v>91</v>
      </c>
      <c r="L97" s="5" t="s">
        <v>86</v>
      </c>
      <c r="M97" s="53">
        <v>1021440.9402861671</v>
      </c>
    </row>
    <row r="98" spans="2:13" ht="18" customHeight="1">
      <c r="B98" s="42"/>
      <c r="C98" s="42"/>
      <c r="D98" s="44"/>
      <c r="E98" s="42"/>
      <c r="F98" s="43"/>
      <c r="G98" s="42"/>
      <c r="H98" s="42"/>
      <c r="I98" s="42"/>
      <c r="J98" s="15">
        <v>4339</v>
      </c>
      <c r="K98" s="5" t="s">
        <v>49</v>
      </c>
      <c r="L98" s="5" t="s">
        <v>3</v>
      </c>
      <c r="M98" s="53">
        <v>1283191.0569877201</v>
      </c>
    </row>
    <row r="99" spans="2:13" ht="18" customHeight="1">
      <c r="B99" s="42"/>
      <c r="C99" s="42"/>
      <c r="D99" s="44"/>
      <c r="E99" s="42"/>
      <c r="F99" s="43"/>
      <c r="G99" s="42"/>
      <c r="H99" s="42"/>
      <c r="I99" s="42"/>
      <c r="J99" s="15">
        <v>7654</v>
      </c>
      <c r="K99" s="5" t="s">
        <v>72</v>
      </c>
      <c r="L99" s="5" t="s">
        <v>54</v>
      </c>
      <c r="M99" s="53">
        <v>1130561.5873050608</v>
      </c>
    </row>
    <row r="100" spans="2:13" ht="18" customHeight="1">
      <c r="B100" s="42"/>
      <c r="C100" s="42"/>
      <c r="D100" s="44"/>
      <c r="E100" s="42"/>
      <c r="F100" s="43"/>
      <c r="G100" s="42"/>
      <c r="H100" s="42"/>
      <c r="I100" s="42"/>
      <c r="J100" s="15">
        <v>7610</v>
      </c>
      <c r="K100" s="5" t="s">
        <v>66</v>
      </c>
      <c r="L100" s="5" t="s">
        <v>54</v>
      </c>
      <c r="M100" s="53">
        <v>1127127.6615272351</v>
      </c>
    </row>
    <row r="101" spans="2:13" ht="18" customHeight="1">
      <c r="B101" s="42"/>
      <c r="C101" s="42"/>
      <c r="D101" s="40" t="s">
        <v>1</v>
      </c>
      <c r="E101" s="39">
        <v>13</v>
      </c>
      <c r="F101" s="6"/>
      <c r="G101" s="39">
        <v>9</v>
      </c>
      <c r="H101" s="39"/>
      <c r="I101" s="39" t="s">
        <v>182</v>
      </c>
      <c r="J101" s="56" t="s">
        <v>225</v>
      </c>
      <c r="K101" s="56"/>
      <c r="L101" s="56"/>
      <c r="M101" s="57">
        <f>SUM(M92:M100)</f>
        <v>9033337.806937132</v>
      </c>
    </row>
    <row r="102" spans="2:13" ht="28.5" customHeight="1">
      <c r="B102" s="45" t="s">
        <v>183</v>
      </c>
      <c r="C102" s="45"/>
      <c r="D102" s="45"/>
      <c r="E102" s="41">
        <f>E20+E33+E44+E53+E62+E71+E80+E89+E101</f>
        <v>123</v>
      </c>
      <c r="F102" s="5"/>
      <c r="G102" s="41">
        <f>G20+G33+G44+G53+G62+G71+G80+G89+G101</f>
        <v>65</v>
      </c>
      <c r="H102" s="39"/>
      <c r="I102" s="41" t="s">
        <v>243</v>
      </c>
      <c r="J102" s="70" t="s">
        <v>226</v>
      </c>
      <c r="K102" s="70"/>
      <c r="L102" s="70"/>
      <c r="M102" s="57">
        <f>M101+M89+M80+M71+M62+M53+M44+M33+M20</f>
        <v>67024121.52976086</v>
      </c>
    </row>
    <row r="103" spans="2:13" ht="18" customHeight="1">
      <c r="B103" s="65" t="s">
        <v>227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7"/>
      <c r="M103" s="57">
        <f>M102*0.11</f>
        <v>7372653.368273695</v>
      </c>
    </row>
    <row r="104" spans="2:13" ht="18" customHeight="1">
      <c r="B104" s="65" t="s">
        <v>228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7"/>
      <c r="M104" s="57">
        <f>M102+M103</f>
        <v>74396774.898034558</v>
      </c>
    </row>
    <row r="105" spans="2:13" ht="18" customHeight="1">
      <c r="B105" s="48" t="s">
        <v>242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</row>
    <row r="106" spans="2:13" ht="24.75" customHeight="1">
      <c r="B106" s="42">
        <v>10</v>
      </c>
      <c r="C106" s="42" t="s">
        <v>184</v>
      </c>
      <c r="D106" s="42" t="s">
        <v>185</v>
      </c>
      <c r="E106" s="42">
        <v>0</v>
      </c>
      <c r="F106" s="58"/>
      <c r="G106" s="42">
        <v>3</v>
      </c>
      <c r="H106" s="42"/>
      <c r="I106" s="42">
        <v>3</v>
      </c>
      <c r="J106" s="15">
        <v>7608</v>
      </c>
      <c r="K106" s="14" t="s">
        <v>65</v>
      </c>
      <c r="L106" s="14" t="s">
        <v>4</v>
      </c>
      <c r="M106" s="59">
        <v>1217169.0598595249</v>
      </c>
    </row>
    <row r="107" spans="2:13" ht="33.75" customHeight="1">
      <c r="B107" s="42"/>
      <c r="C107" s="42"/>
      <c r="D107" s="42"/>
      <c r="E107" s="42"/>
      <c r="F107" s="58"/>
      <c r="G107" s="42"/>
      <c r="H107" s="42"/>
      <c r="I107" s="42"/>
      <c r="J107" s="15">
        <v>7299</v>
      </c>
      <c r="K107" s="14" t="s">
        <v>59</v>
      </c>
      <c r="L107" s="14" t="s">
        <v>4</v>
      </c>
      <c r="M107" s="59">
        <v>1269774.0004935102</v>
      </c>
    </row>
    <row r="108" spans="2:13" ht="36" customHeight="1">
      <c r="B108" s="42"/>
      <c r="C108" s="42"/>
      <c r="D108" s="42"/>
      <c r="E108" s="42"/>
      <c r="F108" s="58"/>
      <c r="G108" s="42"/>
      <c r="H108" s="42"/>
      <c r="I108" s="42"/>
      <c r="J108" s="15">
        <v>4413</v>
      </c>
      <c r="K108" s="14" t="s">
        <v>50</v>
      </c>
      <c r="L108" s="14" t="s">
        <v>4</v>
      </c>
      <c r="M108" s="59">
        <v>1167132.5013555158</v>
      </c>
    </row>
    <row r="109" spans="2:13" ht="18" customHeight="1">
      <c r="B109" s="42">
        <v>11</v>
      </c>
      <c r="C109" s="42" t="s">
        <v>186</v>
      </c>
      <c r="D109" s="42" t="s">
        <v>187</v>
      </c>
      <c r="E109" s="42">
        <v>0</v>
      </c>
      <c r="F109" s="42"/>
      <c r="G109" s="42">
        <v>3</v>
      </c>
      <c r="H109" s="42" t="s">
        <v>188</v>
      </c>
      <c r="I109" s="42">
        <v>3</v>
      </c>
      <c r="J109" s="15">
        <v>9963</v>
      </c>
      <c r="K109" s="14" t="s">
        <v>46</v>
      </c>
      <c r="L109" s="14" t="s">
        <v>8</v>
      </c>
      <c r="M109" s="59">
        <v>753186.81674777088</v>
      </c>
    </row>
    <row r="110" spans="2:13" ht="22.5" customHeight="1">
      <c r="B110" s="42"/>
      <c r="C110" s="42"/>
      <c r="D110" s="42"/>
      <c r="E110" s="42"/>
      <c r="F110" s="42"/>
      <c r="G110" s="42"/>
      <c r="H110" s="42"/>
      <c r="I110" s="42"/>
      <c r="J110" s="15">
        <v>7668</v>
      </c>
      <c r="K110" s="14" t="s">
        <v>29</v>
      </c>
      <c r="L110" s="14" t="s">
        <v>15</v>
      </c>
      <c r="M110" s="59">
        <v>1078047.042874506</v>
      </c>
    </row>
    <row r="111" spans="2:13" ht="29.25" customHeight="1">
      <c r="B111" s="42"/>
      <c r="C111" s="42"/>
      <c r="D111" s="42"/>
      <c r="E111" s="42"/>
      <c r="F111" s="42"/>
      <c r="G111" s="42"/>
      <c r="H111" s="42"/>
      <c r="I111" s="42"/>
      <c r="J111" s="15">
        <v>7230</v>
      </c>
      <c r="K111" s="14" t="s">
        <v>12</v>
      </c>
      <c r="L111" s="14" t="s">
        <v>4</v>
      </c>
      <c r="M111" s="59">
        <v>16819.343600834982</v>
      </c>
    </row>
    <row r="112" spans="2:13" ht="25.5" customHeight="1">
      <c r="B112" s="42">
        <v>12</v>
      </c>
      <c r="C112" s="42" t="s">
        <v>189</v>
      </c>
      <c r="D112" s="42" t="s">
        <v>190</v>
      </c>
      <c r="E112" s="42">
        <v>0</v>
      </c>
      <c r="F112" s="42"/>
      <c r="G112" s="42">
        <v>4</v>
      </c>
      <c r="H112" s="42" t="s">
        <v>191</v>
      </c>
      <c r="I112" s="42">
        <v>4</v>
      </c>
      <c r="J112" s="31">
        <v>116875</v>
      </c>
      <c r="K112" s="32" t="s">
        <v>240</v>
      </c>
      <c r="L112" s="33" t="s">
        <v>239</v>
      </c>
      <c r="M112" s="34">
        <v>903281.80287674046</v>
      </c>
    </row>
    <row r="113" spans="2:13" ht="25.5" customHeight="1">
      <c r="B113" s="42"/>
      <c r="C113" s="42"/>
      <c r="D113" s="42"/>
      <c r="E113" s="42"/>
      <c r="F113" s="42"/>
      <c r="G113" s="42"/>
      <c r="H113" s="42"/>
      <c r="I113" s="42"/>
      <c r="J113" s="18">
        <v>3049</v>
      </c>
      <c r="K113" s="19" t="s">
        <v>229</v>
      </c>
      <c r="L113" s="20" t="s">
        <v>230</v>
      </c>
      <c r="M113" s="21">
        <v>1190237.770952417</v>
      </c>
    </row>
    <row r="114" spans="2:13" ht="21.75" customHeight="1">
      <c r="B114" s="42"/>
      <c r="C114" s="42"/>
      <c r="D114" s="42"/>
      <c r="E114" s="42"/>
      <c r="F114" s="42"/>
      <c r="G114" s="42"/>
      <c r="H114" s="42"/>
      <c r="I114" s="42"/>
      <c r="J114" s="18">
        <v>287</v>
      </c>
      <c r="K114" s="19" t="s">
        <v>231</v>
      </c>
      <c r="L114" s="20" t="s">
        <v>232</v>
      </c>
      <c r="M114" s="21">
        <v>1127327.6631273255</v>
      </c>
    </row>
    <row r="115" spans="2:13" ht="20.25" customHeight="1">
      <c r="B115" s="42"/>
      <c r="C115" s="42"/>
      <c r="D115" s="42"/>
      <c r="E115" s="42"/>
      <c r="F115" s="42"/>
      <c r="G115" s="42"/>
      <c r="H115" s="42"/>
      <c r="I115" s="42"/>
      <c r="J115" s="18">
        <v>12048</v>
      </c>
      <c r="K115" s="19" t="s">
        <v>233</v>
      </c>
      <c r="L115" s="20" t="s">
        <v>234</v>
      </c>
      <c r="M115" s="21">
        <v>686256.33777509641</v>
      </c>
    </row>
    <row r="116" spans="2:13" ht="20.25" customHeight="1">
      <c r="B116" s="42">
        <v>13</v>
      </c>
      <c r="C116" s="42" t="s">
        <v>192</v>
      </c>
      <c r="D116" s="42" t="s">
        <v>193</v>
      </c>
      <c r="E116" s="42">
        <v>0</v>
      </c>
      <c r="F116" s="39"/>
      <c r="G116" s="42">
        <v>2</v>
      </c>
      <c r="H116" s="39"/>
      <c r="I116" s="42">
        <v>2</v>
      </c>
      <c r="J116" s="15">
        <v>5515</v>
      </c>
      <c r="K116" s="5" t="s">
        <v>6</v>
      </c>
      <c r="L116" s="5" t="s">
        <v>7</v>
      </c>
      <c r="M116" s="53">
        <v>952104.79234969162</v>
      </c>
    </row>
    <row r="117" spans="2:13" ht="30.75" customHeight="1">
      <c r="B117" s="42"/>
      <c r="C117" s="42"/>
      <c r="D117" s="42"/>
      <c r="E117" s="42"/>
      <c r="F117" s="39"/>
      <c r="G117" s="42"/>
      <c r="H117" s="39"/>
      <c r="I117" s="42"/>
      <c r="J117" s="15">
        <v>9814</v>
      </c>
      <c r="K117" s="14" t="s">
        <v>45</v>
      </c>
      <c r="L117" s="14" t="s">
        <v>42</v>
      </c>
      <c r="M117" s="59">
        <v>940377.01490709395</v>
      </c>
    </row>
    <row r="118" spans="2:13" ht="30.75" customHeight="1">
      <c r="B118" s="42">
        <v>14</v>
      </c>
      <c r="C118" s="42" t="s">
        <v>194</v>
      </c>
      <c r="D118" s="42" t="s">
        <v>195</v>
      </c>
      <c r="E118" s="42">
        <v>0</v>
      </c>
      <c r="F118" s="42"/>
      <c r="G118" s="42">
        <v>3</v>
      </c>
      <c r="H118" s="42" t="s">
        <v>196</v>
      </c>
      <c r="I118" s="42">
        <v>3</v>
      </c>
      <c r="J118" s="15">
        <v>9763</v>
      </c>
      <c r="K118" s="14" t="s">
        <v>43</v>
      </c>
      <c r="L118" s="14" t="s">
        <v>42</v>
      </c>
      <c r="M118" s="59">
        <v>12231.73627672413</v>
      </c>
    </row>
    <row r="119" spans="2:13" ht="30.75" customHeight="1">
      <c r="B119" s="42"/>
      <c r="C119" s="42"/>
      <c r="D119" s="42"/>
      <c r="E119" s="42"/>
      <c r="F119" s="42"/>
      <c r="G119" s="42"/>
      <c r="H119" s="42"/>
      <c r="I119" s="42"/>
      <c r="J119" s="15">
        <v>9609</v>
      </c>
      <c r="K119" s="14" t="s">
        <v>41</v>
      </c>
      <c r="L119" s="14" t="s">
        <v>42</v>
      </c>
      <c r="M119" s="59">
        <v>883312.15158634365</v>
      </c>
    </row>
    <row r="120" spans="2:13" ht="18" customHeight="1">
      <c r="B120" s="42"/>
      <c r="C120" s="42"/>
      <c r="D120" s="42"/>
      <c r="E120" s="42"/>
      <c r="F120" s="42"/>
      <c r="G120" s="42"/>
      <c r="H120" s="42"/>
      <c r="I120" s="42"/>
      <c r="J120" s="15">
        <v>7678</v>
      </c>
      <c r="K120" s="14" t="s">
        <v>31</v>
      </c>
      <c r="L120" s="14" t="s">
        <v>15</v>
      </c>
      <c r="M120" s="59">
        <v>1011338.034600237</v>
      </c>
    </row>
    <row r="121" spans="2:13" ht="21" customHeight="1">
      <c r="B121" s="42">
        <v>15</v>
      </c>
      <c r="C121" s="42" t="s">
        <v>197</v>
      </c>
      <c r="D121" s="42" t="s">
        <v>198</v>
      </c>
      <c r="E121" s="42">
        <v>0</v>
      </c>
      <c r="F121" s="42"/>
      <c r="G121" s="42">
        <v>2</v>
      </c>
      <c r="H121" s="39"/>
      <c r="I121" s="42">
        <v>2</v>
      </c>
      <c r="J121" s="15">
        <v>5605</v>
      </c>
      <c r="K121" s="14" t="s">
        <v>9</v>
      </c>
      <c r="L121" s="14" t="s">
        <v>10</v>
      </c>
      <c r="M121" s="59">
        <v>865775.288120777</v>
      </c>
    </row>
    <row r="122" spans="2:13" ht="18.75" customHeight="1">
      <c r="B122" s="42"/>
      <c r="C122" s="42"/>
      <c r="D122" s="42"/>
      <c r="E122" s="42"/>
      <c r="F122" s="42"/>
      <c r="G122" s="42"/>
      <c r="H122" s="39"/>
      <c r="I122" s="42"/>
      <c r="J122" s="15">
        <v>9040</v>
      </c>
      <c r="K122" s="14" t="s">
        <v>81</v>
      </c>
      <c r="L122" s="14" t="s">
        <v>10</v>
      </c>
      <c r="M122" s="59">
        <v>794274.15111213503</v>
      </c>
    </row>
    <row r="123" spans="2:13" ht="27" customHeight="1">
      <c r="B123" s="42">
        <v>16</v>
      </c>
      <c r="C123" s="42" t="s">
        <v>199</v>
      </c>
      <c r="D123" s="42" t="s">
        <v>200</v>
      </c>
      <c r="E123" s="42">
        <v>0</v>
      </c>
      <c r="F123" s="42"/>
      <c r="G123" s="42">
        <v>1</v>
      </c>
      <c r="H123" s="42"/>
      <c r="I123" s="42">
        <v>1</v>
      </c>
      <c r="J123" s="15">
        <v>7597</v>
      </c>
      <c r="K123" s="14" t="s">
        <v>205</v>
      </c>
      <c r="L123" s="14" t="s">
        <v>206</v>
      </c>
      <c r="M123" s="21">
        <v>403023.84581635974</v>
      </c>
    </row>
    <row r="124" spans="2:13" ht="22.5" customHeight="1">
      <c r="B124" s="42"/>
      <c r="C124" s="42"/>
      <c r="D124" s="42"/>
      <c r="E124" s="42"/>
      <c r="F124" s="42"/>
      <c r="G124" s="42"/>
      <c r="H124" s="42"/>
      <c r="I124" s="42"/>
      <c r="J124" s="15">
        <v>4412</v>
      </c>
      <c r="K124" s="14" t="s">
        <v>207</v>
      </c>
      <c r="L124" s="14" t="s">
        <v>208</v>
      </c>
      <c r="M124" s="21">
        <v>386453.9392393665</v>
      </c>
    </row>
    <row r="125" spans="2:13" ht="22.5" customHeight="1">
      <c r="B125" s="42"/>
      <c r="C125" s="42"/>
      <c r="D125" s="42"/>
      <c r="E125" s="42"/>
      <c r="F125" s="42"/>
      <c r="G125" s="42"/>
      <c r="H125" s="42"/>
      <c r="I125" s="42"/>
      <c r="J125" s="15">
        <v>8007</v>
      </c>
      <c r="K125" s="14" t="s">
        <v>209</v>
      </c>
      <c r="L125" s="14" t="s">
        <v>210</v>
      </c>
      <c r="M125" s="21">
        <v>371441.67224273953</v>
      </c>
    </row>
    <row r="126" spans="2:13" ht="38.25" customHeight="1">
      <c r="B126" s="42"/>
      <c r="C126" s="42"/>
      <c r="D126" s="42"/>
      <c r="E126" s="42"/>
      <c r="F126" s="42"/>
      <c r="G126" s="42"/>
      <c r="H126" s="42"/>
      <c r="I126" s="42"/>
      <c r="J126" s="15">
        <v>4443</v>
      </c>
      <c r="K126" s="14" t="s">
        <v>211</v>
      </c>
      <c r="L126" s="14" t="s">
        <v>210</v>
      </c>
      <c r="M126" s="21">
        <v>357225.17432443879</v>
      </c>
    </row>
    <row r="127" spans="2:13" ht="37.5" customHeight="1">
      <c r="B127" s="60" t="s">
        <v>201</v>
      </c>
      <c r="C127" s="60"/>
      <c r="D127" s="60"/>
      <c r="E127" s="61">
        <f>SUM(E102:E125)</f>
        <v>123</v>
      </c>
      <c r="F127" s="62"/>
      <c r="G127" s="61">
        <f>SUM(G102:G125)</f>
        <v>83</v>
      </c>
      <c r="H127" s="63"/>
      <c r="I127" s="61" t="s">
        <v>244</v>
      </c>
      <c r="J127" s="64" t="s">
        <v>235</v>
      </c>
      <c r="K127" s="64"/>
      <c r="L127" s="64"/>
      <c r="M127" s="68">
        <f>SUM(M106:M126)</f>
        <v>16386790.140239147</v>
      </c>
    </row>
    <row r="128" spans="2:13" ht="18" customHeight="1">
      <c r="B128" s="65" t="s">
        <v>227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7"/>
      <c r="M128" s="69">
        <f>M127*0.11</f>
        <v>1802546.9154263062</v>
      </c>
    </row>
    <row r="129" spans="2:13" ht="18" customHeight="1">
      <c r="B129" s="65" t="s">
        <v>228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7"/>
      <c r="M129" s="69">
        <f>M128+M127</f>
        <v>18189337.055665452</v>
      </c>
    </row>
    <row r="130" spans="2:13" ht="18" customHeight="1">
      <c r="B130" s="65" t="s">
        <v>236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7"/>
      <c r="M130" s="69">
        <f>M129+M104</f>
        <v>92586111.953700006</v>
      </c>
    </row>
    <row r="131" spans="2:13" ht="18" customHeight="1">
      <c r="B131" s="28"/>
      <c r="C131" s="28"/>
      <c r="D131" s="28"/>
      <c r="E131" s="28"/>
      <c r="F131" s="29"/>
      <c r="G131" s="28"/>
      <c r="H131" s="12"/>
      <c r="I131" s="28"/>
      <c r="J131" s="37"/>
      <c r="K131" s="37"/>
      <c r="L131" s="37"/>
    </row>
    <row r="132" spans="2:13" ht="42.75" customHeight="1">
      <c r="B132" s="12"/>
      <c r="C132" s="12"/>
      <c r="D132" s="8" t="s">
        <v>202</v>
      </c>
      <c r="E132" s="11">
        <f>E102</f>
        <v>123</v>
      </c>
      <c r="F132" s="12"/>
      <c r="G132" s="12"/>
      <c r="H132" s="12"/>
      <c r="I132" s="25"/>
      <c r="J132" s="25"/>
      <c r="K132" s="25"/>
      <c r="L132" s="25"/>
    </row>
    <row r="133" spans="2:13" ht="38.25" customHeight="1">
      <c r="B133" s="12"/>
      <c r="C133" s="12"/>
      <c r="D133" s="8" t="s">
        <v>203</v>
      </c>
      <c r="E133" s="11">
        <f>G102</f>
        <v>65</v>
      </c>
      <c r="F133" s="12"/>
      <c r="G133" s="12"/>
      <c r="H133" s="12"/>
      <c r="I133" s="25"/>
      <c r="J133" s="25"/>
      <c r="K133" s="25"/>
      <c r="L133" s="25"/>
    </row>
    <row r="134" spans="2:13" ht="35.25" customHeight="1">
      <c r="B134" s="12"/>
      <c r="C134" s="12"/>
      <c r="D134" s="8" t="s">
        <v>237</v>
      </c>
      <c r="E134" s="11">
        <v>18</v>
      </c>
      <c r="F134" s="12"/>
      <c r="G134" s="12"/>
      <c r="H134" s="12"/>
      <c r="I134" s="25"/>
      <c r="J134" s="25"/>
      <c r="K134" s="25"/>
      <c r="L134" s="25"/>
    </row>
    <row r="135" spans="2:13" ht="36" customHeight="1">
      <c r="B135" s="12"/>
      <c r="C135" s="12"/>
      <c r="D135" s="30" t="s">
        <v>204</v>
      </c>
      <c r="E135" s="10">
        <f>G127</f>
        <v>83</v>
      </c>
      <c r="F135" s="12"/>
      <c r="G135" s="12"/>
      <c r="H135" s="12"/>
      <c r="I135" s="25"/>
      <c r="J135" s="25"/>
      <c r="K135" s="25"/>
      <c r="L135" s="25"/>
    </row>
    <row r="136" spans="2:13" ht="18" customHeight="1">
      <c r="B136" s="3"/>
      <c r="C136" s="3"/>
      <c r="D136" s="3"/>
      <c r="E136" s="3"/>
      <c r="F136" s="3"/>
      <c r="G136" s="3"/>
      <c r="H136" s="3"/>
      <c r="I136" s="25"/>
      <c r="J136" s="25"/>
      <c r="K136" s="25"/>
      <c r="L136" s="35"/>
    </row>
    <row r="137" spans="2:13" ht="18" customHeight="1">
      <c r="B137" s="3"/>
      <c r="C137" s="3"/>
      <c r="D137" s="3"/>
      <c r="E137" s="3"/>
      <c r="F137" s="3"/>
      <c r="G137" s="3"/>
      <c r="H137" s="3"/>
      <c r="I137" s="25"/>
      <c r="J137" s="25"/>
      <c r="K137" s="25"/>
      <c r="L137" s="35"/>
    </row>
    <row r="138" spans="2:13" ht="18" customHeight="1">
      <c r="B138" s="3"/>
      <c r="C138" s="3"/>
      <c r="D138" s="3"/>
      <c r="E138" s="3"/>
      <c r="F138" s="3"/>
      <c r="G138" s="3"/>
      <c r="H138" s="3"/>
      <c r="I138" s="3"/>
      <c r="J138" s="25"/>
      <c r="L138" s="36"/>
    </row>
    <row r="139" spans="2:13" ht="18" customHeight="1">
      <c r="B139" s="4"/>
      <c r="C139" s="4"/>
      <c r="D139" s="4"/>
      <c r="E139" s="4"/>
      <c r="F139" s="4"/>
      <c r="G139" s="4"/>
      <c r="H139" s="4"/>
      <c r="I139" s="4"/>
      <c r="J139" s="26"/>
    </row>
    <row r="140" spans="2:13" ht="18" customHeight="1">
      <c r="B140" s="4"/>
      <c r="C140" s="4"/>
      <c r="D140" s="4"/>
      <c r="E140" s="4"/>
      <c r="F140" s="4"/>
      <c r="G140" s="4"/>
      <c r="H140" s="4"/>
      <c r="I140" s="4"/>
      <c r="J140" s="26"/>
    </row>
    <row r="141" spans="2:13" ht="18" customHeight="1">
      <c r="B141" s="4"/>
      <c r="C141" s="4"/>
      <c r="D141" s="4"/>
      <c r="E141" s="4"/>
      <c r="F141" s="4"/>
      <c r="G141" s="4"/>
      <c r="H141" s="4"/>
      <c r="I141" s="4"/>
      <c r="J141" s="26"/>
    </row>
    <row r="142" spans="2:13" ht="18" customHeight="1">
      <c r="B142" s="4"/>
      <c r="C142" s="4"/>
      <c r="D142" s="4"/>
      <c r="E142" s="4"/>
      <c r="F142" s="4"/>
      <c r="G142" s="4"/>
      <c r="H142" s="4"/>
      <c r="I142" s="4"/>
      <c r="J142" s="26"/>
    </row>
    <row r="143" spans="2:13" ht="18" customHeight="1">
      <c r="B143" s="4"/>
      <c r="C143" s="4"/>
      <c r="D143" s="4"/>
      <c r="E143" s="4"/>
      <c r="F143" s="4"/>
      <c r="G143" s="4"/>
      <c r="H143" s="4"/>
      <c r="I143" s="4"/>
      <c r="J143" s="26"/>
    </row>
    <row r="144" spans="2:13" ht="18" customHeight="1">
      <c r="B144" s="4"/>
      <c r="C144" s="4"/>
      <c r="D144" s="4"/>
      <c r="E144" s="4"/>
      <c r="F144" s="4"/>
      <c r="G144" s="4"/>
      <c r="H144" s="4"/>
      <c r="I144" s="4"/>
      <c r="J144" s="26"/>
    </row>
    <row r="145" spans="2:10" ht="18" customHeight="1">
      <c r="B145" s="4"/>
      <c r="C145" s="4"/>
      <c r="D145" s="4"/>
      <c r="E145" s="4"/>
      <c r="F145" s="4"/>
      <c r="G145" s="4"/>
      <c r="H145" s="4"/>
      <c r="I145" s="4"/>
      <c r="J145" s="26"/>
    </row>
    <row r="146" spans="2:10" ht="18" customHeight="1">
      <c r="B146" s="4"/>
      <c r="C146" s="4"/>
      <c r="D146" s="4"/>
      <c r="E146" s="4"/>
      <c r="F146" s="4"/>
      <c r="G146" s="4"/>
      <c r="H146" s="4"/>
      <c r="I146" s="4"/>
      <c r="J146" s="26"/>
    </row>
    <row r="147" spans="2:10" ht="18" customHeight="1">
      <c r="B147" s="4"/>
      <c r="C147" s="4"/>
      <c r="D147" s="4"/>
      <c r="E147" s="4"/>
      <c r="F147" s="4"/>
      <c r="G147" s="4"/>
      <c r="H147" s="4"/>
      <c r="I147" s="4"/>
      <c r="J147" s="26"/>
    </row>
    <row r="148" spans="2:10" ht="18" customHeight="1">
      <c r="B148" s="4"/>
      <c r="C148" s="4"/>
      <c r="D148" s="4"/>
      <c r="E148" s="4"/>
      <c r="F148" s="4"/>
      <c r="G148" s="4"/>
      <c r="H148" s="4"/>
      <c r="I148" s="4"/>
      <c r="J148" s="26"/>
    </row>
    <row r="149" spans="2:10" ht="18" customHeight="1">
      <c r="B149" s="4"/>
      <c r="C149" s="4"/>
      <c r="D149" s="4"/>
      <c r="E149" s="4"/>
      <c r="F149" s="4"/>
      <c r="G149" s="4"/>
      <c r="H149" s="4"/>
      <c r="I149" s="4"/>
      <c r="J149" s="26"/>
    </row>
    <row r="150" spans="2:10" ht="18" customHeight="1">
      <c r="B150" s="4"/>
      <c r="C150" s="4"/>
      <c r="D150" s="4"/>
      <c r="E150" s="4"/>
      <c r="F150" s="4"/>
      <c r="G150" s="4"/>
      <c r="H150" s="4"/>
      <c r="I150" s="4"/>
      <c r="J150" s="26"/>
    </row>
    <row r="151" spans="2:10" ht="18" customHeight="1">
      <c r="B151" s="4"/>
      <c r="C151" s="4"/>
      <c r="D151" s="4"/>
      <c r="E151" s="4"/>
      <c r="F151" s="4"/>
      <c r="G151" s="4"/>
      <c r="H151" s="4"/>
      <c r="I151" s="4"/>
      <c r="J151" s="26"/>
    </row>
    <row r="152" spans="2:10" ht="18" customHeight="1">
      <c r="B152" s="4"/>
      <c r="C152" s="4"/>
      <c r="D152" s="4"/>
      <c r="E152" s="4"/>
      <c r="F152" s="4"/>
      <c r="G152" s="4"/>
      <c r="H152" s="4"/>
      <c r="I152" s="4"/>
      <c r="J152" s="26"/>
    </row>
    <row r="153" spans="2:10" ht="18" customHeight="1">
      <c r="B153" s="4"/>
      <c r="C153" s="4"/>
      <c r="D153" s="4"/>
      <c r="E153" s="4"/>
      <c r="F153" s="4"/>
      <c r="G153" s="4"/>
      <c r="H153" s="4"/>
      <c r="I153" s="4"/>
      <c r="J153" s="26"/>
    </row>
    <row r="154" spans="2:10" ht="18" customHeight="1">
      <c r="B154" s="4"/>
      <c r="C154" s="4"/>
      <c r="D154" s="4"/>
      <c r="E154" s="4"/>
      <c r="F154" s="4"/>
      <c r="G154" s="4"/>
      <c r="H154" s="4"/>
      <c r="I154" s="4"/>
      <c r="J154" s="26"/>
    </row>
    <row r="155" spans="2:10" ht="18" customHeight="1">
      <c r="B155" s="4"/>
      <c r="C155" s="4"/>
      <c r="D155" s="4"/>
      <c r="E155" s="4"/>
      <c r="F155" s="4"/>
      <c r="G155" s="4"/>
      <c r="H155" s="4"/>
      <c r="I155" s="4"/>
      <c r="J155" s="26"/>
    </row>
    <row r="156" spans="2:10" ht="18" customHeight="1">
      <c r="B156" s="4"/>
      <c r="C156" s="4"/>
      <c r="D156" s="4"/>
      <c r="E156" s="4"/>
      <c r="F156" s="4"/>
      <c r="G156" s="4"/>
      <c r="H156" s="4"/>
      <c r="I156" s="4"/>
      <c r="J156" s="26"/>
    </row>
    <row r="157" spans="2:10" ht="18" customHeight="1">
      <c r="B157" s="4"/>
      <c r="C157" s="4"/>
      <c r="D157" s="4"/>
      <c r="E157" s="4"/>
      <c r="F157" s="4"/>
      <c r="G157" s="4"/>
      <c r="H157" s="4"/>
      <c r="I157" s="4"/>
      <c r="J157" s="26"/>
    </row>
    <row r="158" spans="2:10" ht="18" customHeight="1">
      <c r="B158" s="4"/>
      <c r="C158" s="4"/>
      <c r="D158" s="4"/>
      <c r="E158" s="4"/>
      <c r="F158" s="4"/>
      <c r="G158" s="4"/>
      <c r="H158" s="4"/>
      <c r="I158" s="4"/>
      <c r="J158" s="26"/>
    </row>
    <row r="159" spans="2:10" ht="18" customHeight="1">
      <c r="B159" s="4"/>
      <c r="C159" s="4"/>
      <c r="D159" s="4"/>
      <c r="E159" s="4"/>
      <c r="F159" s="4"/>
      <c r="G159" s="4"/>
      <c r="H159" s="4"/>
      <c r="I159" s="4"/>
      <c r="J159" s="26"/>
    </row>
    <row r="160" spans="2:10" ht="18" customHeight="1">
      <c r="B160" s="4"/>
      <c r="C160" s="4"/>
      <c r="D160" s="4"/>
      <c r="E160" s="4"/>
      <c r="F160" s="4"/>
      <c r="G160" s="4"/>
      <c r="H160" s="4"/>
      <c r="I160" s="4"/>
      <c r="J160" s="26"/>
    </row>
    <row r="161" spans="2:10" ht="18" customHeight="1">
      <c r="B161" s="4"/>
      <c r="C161" s="4"/>
      <c r="D161" s="4"/>
      <c r="E161" s="4"/>
      <c r="F161" s="4"/>
      <c r="G161" s="4"/>
      <c r="H161" s="4"/>
      <c r="I161" s="4"/>
      <c r="J161" s="26"/>
    </row>
    <row r="162" spans="2:10" ht="18" customHeight="1">
      <c r="B162" s="4"/>
      <c r="C162" s="4"/>
      <c r="D162" s="4"/>
      <c r="E162" s="4"/>
      <c r="F162" s="4"/>
      <c r="G162" s="4"/>
      <c r="H162" s="4"/>
      <c r="I162" s="4"/>
      <c r="J162" s="26"/>
    </row>
    <row r="163" spans="2:10" ht="18" customHeight="1">
      <c r="B163" s="4"/>
      <c r="C163" s="4"/>
      <c r="D163" s="4"/>
      <c r="E163" s="4"/>
      <c r="F163" s="4"/>
      <c r="G163" s="4"/>
      <c r="H163" s="4"/>
      <c r="I163" s="4"/>
      <c r="J163" s="26"/>
    </row>
    <row r="164" spans="2:10" ht="18" customHeight="1">
      <c r="B164" s="4"/>
      <c r="C164" s="4"/>
      <c r="D164" s="4"/>
      <c r="E164" s="4"/>
      <c r="F164" s="4"/>
      <c r="G164" s="4"/>
      <c r="H164" s="4"/>
      <c r="I164" s="4"/>
      <c r="J164" s="26"/>
    </row>
    <row r="165" spans="2:10" ht="18" customHeight="1">
      <c r="B165" s="4"/>
      <c r="C165" s="4"/>
      <c r="D165" s="4"/>
      <c r="E165" s="4"/>
      <c r="F165" s="4"/>
      <c r="G165" s="4"/>
      <c r="H165" s="4"/>
      <c r="I165" s="4"/>
      <c r="J165" s="26"/>
    </row>
    <row r="166" spans="2:10" ht="18" customHeight="1">
      <c r="B166" s="4"/>
      <c r="C166" s="4"/>
      <c r="D166" s="4"/>
      <c r="E166" s="4"/>
      <c r="F166" s="4"/>
      <c r="G166" s="4"/>
      <c r="H166" s="4"/>
      <c r="I166" s="4"/>
      <c r="J166" s="26"/>
    </row>
  </sheetData>
  <mergeCells count="172">
    <mergeCell ref="B128:L128"/>
    <mergeCell ref="B129:L129"/>
    <mergeCell ref="B130:L130"/>
    <mergeCell ref="B103:L103"/>
    <mergeCell ref="B104:L104"/>
    <mergeCell ref="B4:M4"/>
    <mergeCell ref="F106:F108"/>
    <mergeCell ref="H106:H108"/>
    <mergeCell ref="F109:F111"/>
    <mergeCell ref="F112:F115"/>
    <mergeCell ref="F118:F120"/>
    <mergeCell ref="F121:F122"/>
    <mergeCell ref="F123:F126"/>
    <mergeCell ref="D21:D32"/>
    <mergeCell ref="C34:C44"/>
    <mergeCell ref="B7:B20"/>
    <mergeCell ref="I118:I120"/>
    <mergeCell ref="E109:E111"/>
    <mergeCell ref="G109:G111"/>
    <mergeCell ref="H109:H111"/>
    <mergeCell ref="I109:I111"/>
    <mergeCell ref="H8:H10"/>
    <mergeCell ref="G8:G10"/>
    <mergeCell ref="F8:F10"/>
    <mergeCell ref="E8:E10"/>
    <mergeCell ref="I8:I10"/>
    <mergeCell ref="I11:I19"/>
    <mergeCell ref="E22:E24"/>
    <mergeCell ref="J20:L20"/>
    <mergeCell ref="J33:L33"/>
    <mergeCell ref="J44:L44"/>
    <mergeCell ref="J53:L53"/>
    <mergeCell ref="J62:L62"/>
    <mergeCell ref="J71:L71"/>
    <mergeCell ref="J80:L80"/>
    <mergeCell ref="J89:L89"/>
    <mergeCell ref="J101:L101"/>
    <mergeCell ref="B105:M105"/>
    <mergeCell ref="H38:H43"/>
    <mergeCell ref="I38:I43"/>
    <mergeCell ref="D34:D43"/>
    <mergeCell ref="C106:C108"/>
    <mergeCell ref="D106:D108"/>
    <mergeCell ref="J102:L102"/>
    <mergeCell ref="J127:L127"/>
    <mergeCell ref="E38:E43"/>
    <mergeCell ref="F38:F43"/>
    <mergeCell ref="C21:C33"/>
    <mergeCell ref="F22:F24"/>
    <mergeCell ref="G22:G24"/>
    <mergeCell ref="H22:H24"/>
    <mergeCell ref="I22:I24"/>
    <mergeCell ref="B21:B33"/>
    <mergeCell ref="B34:B44"/>
    <mergeCell ref="C7:C20"/>
    <mergeCell ref="G25:G32"/>
    <mergeCell ref="H25:H32"/>
    <mergeCell ref="I25:I32"/>
    <mergeCell ref="E35:E37"/>
    <mergeCell ref="F35:F37"/>
    <mergeCell ref="G35:G37"/>
    <mergeCell ref="H35:H37"/>
    <mergeCell ref="I35:I37"/>
    <mergeCell ref="E25:E32"/>
    <mergeCell ref="F25:F32"/>
    <mergeCell ref="B102:D102"/>
    <mergeCell ref="B127:D127"/>
    <mergeCell ref="C112:C115"/>
    <mergeCell ref="B2:L2"/>
    <mergeCell ref="B5:B6"/>
    <mergeCell ref="C5:C6"/>
    <mergeCell ref="D5:D6"/>
    <mergeCell ref="E5:F5"/>
    <mergeCell ref="G5:H5"/>
    <mergeCell ref="J5:J6"/>
    <mergeCell ref="K5:K6"/>
    <mergeCell ref="L5:L6"/>
    <mergeCell ref="I5:I6"/>
    <mergeCell ref="B3:M3"/>
    <mergeCell ref="H11:H19"/>
    <mergeCell ref="G11:G19"/>
    <mergeCell ref="F11:F19"/>
    <mergeCell ref="E11:E19"/>
    <mergeCell ref="C116:C117"/>
    <mergeCell ref="D116:D117"/>
    <mergeCell ref="E116:E117"/>
    <mergeCell ref="G38:G43"/>
    <mergeCell ref="D7:D19"/>
    <mergeCell ref="B90:B101"/>
    <mergeCell ref="C90:C101"/>
    <mergeCell ref="D90:D100"/>
    <mergeCell ref="B63:B71"/>
    <mergeCell ref="C63:C71"/>
    <mergeCell ref="D63:D70"/>
    <mergeCell ref="B72:B80"/>
    <mergeCell ref="C72:C80"/>
    <mergeCell ref="D72:D79"/>
    <mergeCell ref="B45:B53"/>
    <mergeCell ref="C45:C53"/>
    <mergeCell ref="D45:D52"/>
    <mergeCell ref="B54:B62"/>
    <mergeCell ref="C54:C62"/>
    <mergeCell ref="D54:D56"/>
    <mergeCell ref="B81:B89"/>
    <mergeCell ref="C81:C89"/>
    <mergeCell ref="D81:D88"/>
    <mergeCell ref="F65:F70"/>
    <mergeCell ref="G65:G70"/>
    <mergeCell ref="H65:H70"/>
    <mergeCell ref="I65:I70"/>
    <mergeCell ref="E83:E88"/>
    <mergeCell ref="F83:F88"/>
    <mergeCell ref="G83:G88"/>
    <mergeCell ref="H83:H88"/>
    <mergeCell ref="I83:I88"/>
    <mergeCell ref="D112:D115"/>
    <mergeCell ref="G116:G117"/>
    <mergeCell ref="I116:I117"/>
    <mergeCell ref="E92:E100"/>
    <mergeCell ref="F92:F100"/>
    <mergeCell ref="G92:G100"/>
    <mergeCell ref="H92:H100"/>
    <mergeCell ref="I92:I100"/>
    <mergeCell ref="E47:E52"/>
    <mergeCell ref="F47:F52"/>
    <mergeCell ref="G47:G52"/>
    <mergeCell ref="H47:H52"/>
    <mergeCell ref="I47:I52"/>
    <mergeCell ref="E56:E61"/>
    <mergeCell ref="F56:F61"/>
    <mergeCell ref="G56:G61"/>
    <mergeCell ref="E74:E79"/>
    <mergeCell ref="F74:F79"/>
    <mergeCell ref="G74:G79"/>
    <mergeCell ref="H74:H79"/>
    <mergeCell ref="I74:I79"/>
    <mergeCell ref="H56:H61"/>
    <mergeCell ref="I56:I61"/>
    <mergeCell ref="E65:E70"/>
    <mergeCell ref="H118:H120"/>
    <mergeCell ref="C121:C122"/>
    <mergeCell ref="D121:D122"/>
    <mergeCell ref="E121:E122"/>
    <mergeCell ref="G121:G122"/>
    <mergeCell ref="I121:I122"/>
    <mergeCell ref="C118:C120"/>
    <mergeCell ref="D118:D120"/>
    <mergeCell ref="G118:G120"/>
    <mergeCell ref="M5:M6"/>
    <mergeCell ref="B106:B108"/>
    <mergeCell ref="B109:B111"/>
    <mergeCell ref="B112:B115"/>
    <mergeCell ref="B116:B117"/>
    <mergeCell ref="B118:B120"/>
    <mergeCell ref="B121:B122"/>
    <mergeCell ref="B123:B126"/>
    <mergeCell ref="E106:E108"/>
    <mergeCell ref="G106:G108"/>
    <mergeCell ref="C109:C111"/>
    <mergeCell ref="D109:D111"/>
    <mergeCell ref="E112:E115"/>
    <mergeCell ref="G112:G115"/>
    <mergeCell ref="E118:E120"/>
    <mergeCell ref="C123:C126"/>
    <mergeCell ref="D123:D126"/>
    <mergeCell ref="E123:E126"/>
    <mergeCell ref="G123:G126"/>
    <mergeCell ref="H123:H126"/>
    <mergeCell ref="I123:I126"/>
    <mergeCell ref="I106:I108"/>
    <mergeCell ref="H112:H115"/>
    <mergeCell ref="I112:I115"/>
  </mergeCells>
  <pageMargins left="0.43307086614173229" right="0.35433070866141736" top="0.74803149606299213" bottom="0.74803149606299213" header="0.31496062992125984" footer="0.31496062992125984"/>
  <pageSetup paperSize="9" scale="63" fitToHeight="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Annexure-III</vt:lpstr>
      <vt:lpstr>'Annexure-III'!Print_Area</vt:lpstr>
      <vt:lpstr>'Annexure-III'!Print_Titles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7131</dc:creator>
  <cp:lastModifiedBy>7131</cp:lastModifiedBy>
  <cp:lastPrinted>2021-09-20T08:11:46Z</cp:lastPrinted>
  <dcterms:created xsi:type="dcterms:W3CDTF">2021-09-10T07:04:50Z</dcterms:created>
  <dcterms:modified xsi:type="dcterms:W3CDTF">2021-09-20T08:13:21Z</dcterms:modified>
</cp:coreProperties>
</file>